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30" yWindow="390" windowWidth="28770" windowHeight="16875" activeTab="1"/>
  </bookViews>
  <sheets>
    <sheet name="REKAPITULACIJA" sheetId="4" r:id="rId1"/>
    <sheet name="NOTRANJA OPREMA" sheetId="2" r:id="rId2"/>
  </sheets>
  <definedNames>
    <definedName name="_xlnm.Print_Area" localSheetId="1">'NOTRANJA OPREMA'!$A$1:$I$214</definedName>
    <definedName name="Print_Area" localSheetId="1">'NOTRANJA OPREMA'!$A$1:$I$215</definedName>
    <definedName name="_xlnm.Print_Titles" localSheetId="1">'NOTRANJA OPREMA'!$73:$73</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206" i="2" l="1"/>
  <c r="I204" i="2"/>
  <c r="I202" i="2"/>
  <c r="I200" i="2"/>
  <c r="I198" i="2"/>
  <c r="I194" i="2"/>
  <c r="I192" i="2"/>
  <c r="I190" i="2"/>
  <c r="I188" i="2"/>
  <c r="I186" i="2"/>
  <c r="I184" i="2"/>
  <c r="I180" i="2"/>
  <c r="I176" i="2"/>
  <c r="I174" i="2"/>
  <c r="I172" i="2"/>
  <c r="I170" i="2"/>
  <c r="I168" i="2"/>
  <c r="I166" i="2"/>
  <c r="I164" i="2"/>
  <c r="I160" i="2"/>
  <c r="I158" i="2"/>
  <c r="I156" i="2"/>
  <c r="I154" i="2"/>
  <c r="I152" i="2"/>
  <c r="I150" i="2"/>
  <c r="I148" i="2"/>
  <c r="I144" i="2"/>
  <c r="I142" i="2"/>
  <c r="I140" i="2"/>
  <c r="I138" i="2"/>
  <c r="I134" i="2"/>
  <c r="I132" i="2"/>
  <c r="I130" i="2"/>
  <c r="I126" i="2"/>
  <c r="I124" i="2"/>
  <c r="I122" i="2"/>
  <c r="I120" i="2"/>
  <c r="I118" i="2"/>
  <c r="I116" i="2"/>
  <c r="I114" i="2"/>
  <c r="I112" i="2"/>
  <c r="I108" i="2"/>
  <c r="I106" i="2"/>
  <c r="I104" i="2"/>
  <c r="I102" i="2"/>
  <c r="I100" i="2"/>
  <c r="I96" i="2"/>
  <c r="I94" i="2"/>
  <c r="I92" i="2"/>
  <c r="I90" i="2"/>
  <c r="I88" i="2"/>
  <c r="I84" i="2"/>
  <c r="I82" i="2"/>
  <c r="I78" i="2"/>
  <c r="I76" i="2"/>
  <c r="I74" i="2"/>
  <c r="I80" i="2"/>
  <c r="I209" i="2" l="1"/>
  <c r="I211" i="2" s="1"/>
</calcChain>
</file>

<file path=xl/sharedStrings.xml><?xml version="1.0" encoding="utf-8"?>
<sst xmlns="http://schemas.openxmlformats.org/spreadsheetml/2006/main" count="290" uniqueCount="155">
  <si>
    <t>I.</t>
  </si>
  <si>
    <t>kom</t>
  </si>
  <si>
    <t>0.</t>
  </si>
  <si>
    <t>*Vsa dodatna dela, ki niso navedena v popisu, je potrebno pisno potrjevati med izvajalcem in naročnikom oz. projektantom.</t>
  </si>
  <si>
    <t xml:space="preserve">*Izvajalec je dolžan vse materiale vgrajevati skladno z navodili proizvajalca. </t>
  </si>
  <si>
    <t>SPLOŠNE OPOMBE</t>
  </si>
  <si>
    <t>*Izvajalec je dolžan pred pričetkom del preveriti vse mere na mestu samem!</t>
  </si>
  <si>
    <t>4.</t>
  </si>
  <si>
    <t>1.</t>
  </si>
  <si>
    <t>2.</t>
  </si>
  <si>
    <t>3.</t>
  </si>
  <si>
    <t>5.</t>
  </si>
  <si>
    <t>6.</t>
  </si>
  <si>
    <t>*Izvajalec je dolžan pred pričetkom del, opozoriti na dopolnitve, spremembe ali pomanjkljivosti načrtov oz. popisov, ki izhajajo iz zahtev kvalitetno opravljenih storitev.</t>
  </si>
  <si>
    <t>*Izvajalec je dolžan pravočasno dostaviti vse vzorce v izbor in pridobiti  pisno potrditev projektanta!</t>
  </si>
  <si>
    <t>*Izvajalec je dolžan pred pričetkom del opozoriti na morebitne manjkajoče postavke v popisu, ki niso predvidene in so potrebne za kvalitetno dokončanje izvedbe.</t>
  </si>
  <si>
    <t>-</t>
  </si>
  <si>
    <t>Splošna določila:</t>
  </si>
  <si>
    <t>Pogoj za začetek del je izdelan in potrjen program zagotavljanja kakovosti za predmetna dela.</t>
  </si>
  <si>
    <t>Enotne cene morajo vsebovati:</t>
  </si>
  <si>
    <t>vso potrebno dokumentacijo za začetek del,</t>
  </si>
  <si>
    <t>vsa potrebna pripravljalna in pospravljalna dela,</t>
  </si>
  <si>
    <t>snemanje potrebnih izmer na gradbišču in po načrtih,</t>
  </si>
  <si>
    <t>usklajevanje z osnovnim načrtom in posvetovanje s projektantom,</t>
  </si>
  <si>
    <t>vse ukrepe za zaščito delavcev na gradbišču skladno z veljavnimi predpisi s področja varnosti in zdravja pri delu,</t>
  </si>
  <si>
    <t>vso potrebno dokumentacijo o izvedenih delih.</t>
  </si>
  <si>
    <t>*</t>
  </si>
  <si>
    <t>popravilo morebitne povzročene škode ostalim izvajalcem na gradbišču,</t>
  </si>
  <si>
    <t>plačilo prispevkov in dajatev za stalno deponijo odpadnega materiala,</t>
  </si>
  <si>
    <t>ustrezno začasno skladiščenje na delovišču,</t>
  </si>
  <si>
    <t>vsa potrebna pomožna sredstva za montažo in demontažo na objektu kot so lestve in podobno,</t>
  </si>
  <si>
    <t>uporabo vse potrebne mehanizacije ali drugih delovnih sredstev z vsemi stroški povezanimi s tem,</t>
  </si>
  <si>
    <t>vse potrebne  zunanje (tehnolog, laboratorij) in notranje kontrole kakovosti,</t>
  </si>
  <si>
    <t>vsa potrebna dokazovanja kakovosti materiala, pravilnega načina izvedbe in izvedenih del (certifikati, meritve, poročila ipd.),</t>
  </si>
  <si>
    <t>izdelava delavniških načrtov in po potrebi  tehnoloških risb za proizvodnjo vključno z detajli,</t>
  </si>
  <si>
    <t>po potrebi izdelava vzorca in vgradnja le-tega na objektu,</t>
  </si>
  <si>
    <t>terminsko usklajevanje z ostalimi izvajalci na gradbišču,</t>
  </si>
  <si>
    <t>vse potrebne ukrepe za doseganje zahtevane kakovosti in rokov iz potrjenega terminskega plana izvajalca</t>
  </si>
  <si>
    <t>čiščenje  po končanih delih in odvoz odpadnega materiala na stalno deponijo,</t>
  </si>
  <si>
    <t>ustrezna zaščita gotovih izdelkov pred poškodbami in umazanijo do predaje celotnega objekta,</t>
  </si>
  <si>
    <t>Dimenzije je potrebno kontrolirati na licu mesta!</t>
  </si>
  <si>
    <t>izdelava vseh analiz vezanih na izdelavo elementov, potrebnih za doseganje predpisanih zahtev,</t>
  </si>
  <si>
    <t>ves potreben glavni, pomožni, pritrdilni in vezni material, tesnila, okovje, zasteklitev, okenske police, slepe okvirje, odbojnike pokrivne obšpaletne letvice in vse drugo, potrebno za kompletno izvršitev del,</t>
  </si>
  <si>
    <t>vse potrebno delo do končnega izdelka,</t>
  </si>
  <si>
    <t>finalna obdelava elementov po opisu ter vsi potrebni zaključki (material ter delo),</t>
  </si>
  <si>
    <t>zaščita vrat, oken in sten pred poškodbami in madeži za čas do končanja gradnje,</t>
  </si>
  <si>
    <t>preizkušanje posameznih elementov in dokazovanje predpisanih zahtev s certifikati ali drugače,</t>
  </si>
  <si>
    <t>vse potrebne transporte in prenose do mesta vgrajevanja,</t>
  </si>
  <si>
    <t>izdelavo vseh potrebnih detajlov in dopolnilnih del, katera je potrebno izvesti za dokončanje, tudi če potrebni detajli in zaključki niso podrobno navedeni in opisani v popisu del, detajlih ali projektu, in so ta dopolnila  dela nujna za pravilno funkcioniranje posameznih sistemov in elementov objekta.</t>
  </si>
  <si>
    <t>MIZARSKA DELA</t>
  </si>
  <si>
    <t>Vsa oprema biti izdelani in vgrajeni v skladu z načrti, shemami in opisi, tehnično pravilno, po pravilih stroke ter skladno z veljavnimi predpisi in standardi. Uporabiti je sistemske rešitve proizvajalcev profilov. Izvajalec je dolžan poskrbeti za to, da so upoštevani vsi grafični in tekstualni deli projekta ter za morebitne uskladitve med le-temi.</t>
  </si>
  <si>
    <t>Izdelava vseh delavniških načrtov je obveza izvajalca. Projektant te delavniške načrte potrjuje med njihovo izdelavo. Izvajalčeva obveza in predmet te ponudbe so tudi vsi zaključki elementov in njihova ustrezna obdelava ne glede na to, ali so posebej opisani ali ne.</t>
  </si>
  <si>
    <t>Elementi  pohištva morajo biti opremljeni z visokokvalitetnim nerjavečim okovjem za kombinirano odpiranje varnostnega razreda WK1, visokokvalitetnimi ostalimi veznimi elementi, visokokvalitetnimi tesnili.</t>
  </si>
  <si>
    <t>Pri izvedbi  pohištva je potrebno upoštevati zasteklitev z varnostnim steklom (glej sheme pohištva!).</t>
  </si>
  <si>
    <t>Izvajalec je dolžan nejasnosti ter predlagane rešitve usklajevati s projektantom.</t>
  </si>
  <si>
    <t>Vsa oprema mora ustrezati svojemu namenu tako glede zagotavljanja funkcionalnosti, varnosti, trajnosti ter biti ustreznega izgleda.</t>
  </si>
  <si>
    <t>Za obešene konstrukcije je potrebno upoštevati nosilnosti sten, stropov in tlakov, izvajalec je dolžan računsko preverjati uporabljene rešitve ter upoštevati in preverjati obremenitve.</t>
  </si>
  <si>
    <t>NOTRANJA OPREMA</t>
  </si>
  <si>
    <t>III.</t>
  </si>
  <si>
    <t>A.</t>
  </si>
  <si>
    <t>POPIS DEL - NOTRANJA OPREMA</t>
  </si>
  <si>
    <t>SKUPAJ</t>
  </si>
  <si>
    <t>POPIS DEL - REKAPITULACIJA</t>
  </si>
  <si>
    <t>DDV 22%</t>
  </si>
  <si>
    <t>SKUPAJ Z DDV</t>
  </si>
  <si>
    <t>PRENOVA POSLOVNIH PROSTOROV MZI</t>
  </si>
  <si>
    <t xml:space="preserve">3. </t>
  </si>
  <si>
    <t xml:space="preserve">2. </t>
  </si>
  <si>
    <t xml:space="preserve">1. </t>
  </si>
  <si>
    <t xml:space="preserve">5. </t>
  </si>
  <si>
    <t>Vsa razna dela in dobave skupaj:</t>
  </si>
  <si>
    <t>1. PISARNIŠKE MIZE</t>
  </si>
  <si>
    <t>2. DOPOLNILNE MIZE</t>
  </si>
  <si>
    <t xml:space="preserve">4. </t>
  </si>
  <si>
    <t xml:space="preserve">6. </t>
  </si>
  <si>
    <t xml:space="preserve">7. </t>
  </si>
  <si>
    <r>
      <rPr>
        <b/>
        <sz val="11"/>
        <rFont val="Swis721 Cn BT"/>
        <family val="2"/>
      </rPr>
      <t xml:space="preserve">M10.1 </t>
    </r>
    <r>
      <rPr>
        <sz val="11"/>
        <rFont val="Swis721 Cn BT"/>
        <family val="2"/>
      </rPr>
      <t>180x80
Sejna miza
180 cm x 80 cm x 76 cm
Plošča debeline 4,5 cm, npr. furnir
2 Fe nogi npr. Blažič Leida 800 mm, barvano</t>
    </r>
  </si>
  <si>
    <r>
      <rPr>
        <b/>
        <sz val="11"/>
        <rFont val="Swis721 Cn BT"/>
        <family val="2"/>
      </rPr>
      <t xml:space="preserve">M10.2 B </t>
    </r>
    <r>
      <rPr>
        <sz val="11"/>
        <rFont val="Swis721 Cn BT"/>
        <family val="2"/>
      </rPr>
      <t>170x85
Kvadratni zaključek za sejno mizo
170 cm x 85 cm x 76 cm
Plošča debeline 5 cm, npr. furnir
1 Fe noga s kotnim zaključkom, izvedba enako kot v obstoječih prostorih, barvano</t>
    </r>
  </si>
  <si>
    <r>
      <rPr>
        <b/>
        <sz val="11"/>
        <rFont val="Swis721 Cn BT"/>
        <family val="2"/>
      </rPr>
      <t>M9.6</t>
    </r>
    <r>
      <rPr>
        <sz val="11"/>
        <rFont val="Swis721 Cn BT"/>
        <family val="2"/>
      </rPr>
      <t xml:space="preserve"> 148 x 52
Nadpultni zastor za mizo
148 cm x 50 cm x 0,8 cm
Zastor debeline 8 - 10 mm, npr. kaljeno jedkano steklo
Vijačeno v barvano Fe podkonstrukcijo
Zastor kot pregrada med mizama</t>
    </r>
  </si>
  <si>
    <r>
      <rPr>
        <b/>
        <sz val="11"/>
        <rFont val="Swis721 Cn BT"/>
        <family val="2"/>
      </rPr>
      <t>M9.1</t>
    </r>
    <r>
      <rPr>
        <sz val="11"/>
        <rFont val="Swis721 Cn BT"/>
        <family val="2"/>
      </rPr>
      <t xml:space="preserve"> 188 x 38
Podpultni zastor za mizo
188 cm x 38 cm x 0,8 cm 
Zastor debeline 8 - 10 mm, npr. kaljeno jedkano steklo
Vijačeno v barvano Fe podkonstrukcijo
Tip A, tip B - pozicija podpultnega zastora odvisna od namena uporabe</t>
    </r>
  </si>
  <si>
    <r>
      <rPr>
        <b/>
        <sz val="11"/>
        <rFont val="Swis721 Cn BT"/>
        <family val="2"/>
      </rPr>
      <t>M9.2</t>
    </r>
    <r>
      <rPr>
        <sz val="11"/>
        <rFont val="Swis721 Cn BT"/>
        <family val="2"/>
      </rPr>
      <t xml:space="preserve"> 168 x 38
Podpultni zastor za mizo
168 cm x 38 cm x 0,8 cm 
Zastor debeline 8 - 10 mm, npr. kaljeno jedkano steklo
Vijačeno v barvano Fe podkonstrukcijo
Tip A, tip B - pozicija podpultnega zastora odvisna od namena uporabe</t>
    </r>
  </si>
  <si>
    <r>
      <rPr>
        <b/>
        <sz val="11"/>
        <rFont val="Swis721 Cn BT"/>
        <family val="2"/>
      </rPr>
      <t>M9.3</t>
    </r>
    <r>
      <rPr>
        <sz val="11"/>
        <rFont val="Swis721 Cn BT"/>
        <family val="2"/>
      </rPr>
      <t xml:space="preserve"> 148 x 38
Podpultni zastor za mizo
148 cm x 38 cm x 0,8 cm 
Zastor debeline 8 - 10 mm, npr. kaljeno jedkano steklo
Vijačeno v barvano Fe podkonstrukcijo
Tip A, tip B - pozicija podpultnega zastora odvisna od namena uporabe</t>
    </r>
  </si>
  <si>
    <r>
      <rPr>
        <b/>
        <sz val="11"/>
        <rFont val="Swis721 Cn BT"/>
        <family val="2"/>
      </rPr>
      <t>M9.4</t>
    </r>
    <r>
      <rPr>
        <sz val="11"/>
        <rFont val="Swis721 Cn BT"/>
        <family val="2"/>
      </rPr>
      <t xml:space="preserve"> 188 x 50
Nadpultni zastor za mizo
188 cm x 50 cm x 0,8 cm
Zastor debeline 8 - 10 mm, npr. kaljeno jedkano steklo
Vijačeno v barvano Fe podkonstrukcijo
Zastor kot pregrada med mizama</t>
    </r>
  </si>
  <si>
    <r>
      <rPr>
        <b/>
        <sz val="11"/>
        <rFont val="Swis721 Cn BT"/>
        <family val="2"/>
      </rPr>
      <t>M9.5</t>
    </r>
    <r>
      <rPr>
        <sz val="11"/>
        <rFont val="Swis721 Cn BT"/>
        <family val="2"/>
      </rPr>
      <t xml:space="preserve"> 168 x 50
Nadpultni zastor za mizo
168 cm x 50 cm x 0,8 cm
Zastor debeline 8 - 10 mm, npr. kaljeno jedkano steklo
Vijačeno v barvano Fe podkonstrukcijo
Zastor kot pregrada med mizama</t>
    </r>
  </si>
  <si>
    <t>*Izbrani proizvodi se lahko nadomestijo z enakovrednimi.</t>
  </si>
  <si>
    <r>
      <rPr>
        <b/>
        <sz val="11"/>
        <rFont val="Swis721 Cn BT"/>
        <family val="2"/>
      </rPr>
      <t xml:space="preserve">M10.2 A </t>
    </r>
    <r>
      <rPr>
        <sz val="11"/>
        <rFont val="Swis721 Cn BT"/>
        <family val="2"/>
      </rPr>
      <t>170x85
Polkrožni zaključek za sejno mizo
170 cm x 85 cm x 76 cm
Plošča debeline 5 cm, npr. furnir
1 Fe noga s kotnim zaključkom, izvedba enako kot v obstoječih prostorih, barvano</t>
    </r>
  </si>
  <si>
    <r>
      <rPr>
        <b/>
        <sz val="11"/>
        <rFont val="Swis721 Cn BT"/>
        <family val="2"/>
      </rPr>
      <t xml:space="preserve">M10.2 C </t>
    </r>
    <r>
      <rPr>
        <sz val="11"/>
        <rFont val="Swis721 Cn BT"/>
        <family val="2"/>
      </rPr>
      <t>170x85
Vmesni modul za sejno mizo
170 cm x 85 cm x 76 cm
Plošča debeline 5 cm, npr. furnir
Fe noge, izvedba enako kot v obstoječih prostorih, barvano</t>
    </r>
  </si>
  <si>
    <r>
      <rPr>
        <b/>
        <sz val="11"/>
        <rFont val="Swis721 Cn BT"/>
        <family val="2"/>
      </rPr>
      <t xml:space="preserve">M10.3 </t>
    </r>
    <r>
      <rPr>
        <sz val="11"/>
        <rFont val="Swis721 Cn BT"/>
        <family val="2"/>
      </rPr>
      <t>170x170
Vmesni dvojni modul za sejno mizo
170 cm x 170 cm x 76 cm
Plošča debeline 5 cm, npr. Furnir
Fe noge, izvedba enako kot v obstoječih prostorih, barvano</t>
    </r>
  </si>
  <si>
    <t>*Tabela brez avtomatskega številčenja, pripravi ponudnik opreme.</t>
  </si>
  <si>
    <t xml:space="preserve">*Popis potrebno brati skupaj z načrti opreme. </t>
  </si>
  <si>
    <t>3. SAMOSTOJNE MIZE</t>
  </si>
  <si>
    <t>4. PARAPETNE OMARE</t>
  </si>
  <si>
    <t>5. STENSKA POLICA</t>
  </si>
  <si>
    <t>6. NIŠA Z OBEŠALNIKI</t>
  </si>
  <si>
    <t>7. NIZKA OMARA</t>
  </si>
  <si>
    <t>8. VISOKA OMARA</t>
  </si>
  <si>
    <t>9. KLOP</t>
  </si>
  <si>
    <t>10. ZASTORI</t>
  </si>
  <si>
    <t>11. SEJNE MIZE</t>
  </si>
  <si>
    <t>*Ta popis je kot priloga k priloženim načrtom za izvedbo - PZI.</t>
  </si>
  <si>
    <t>*Vsa ponujena oprema mora ustrezati veljavnim standardom in predpisom za tovrstne objekte!</t>
  </si>
  <si>
    <r>
      <rPr>
        <b/>
        <sz val="11"/>
        <rFont val="Swis721 Cn BT"/>
        <family val="2"/>
      </rPr>
      <t>M8</t>
    </r>
    <r>
      <rPr>
        <sz val="11"/>
        <rFont val="Swis721 Cn BT"/>
        <family val="2"/>
      </rPr>
      <t xml:space="preserve"> A x 57
Klop
Oblazinjeno sedišče
Opcijska vgradnja med parapetne omarice
Dolžina klopi se prilagodi vgrajenim parapetnim omaricam</t>
    </r>
  </si>
  <si>
    <t>8.</t>
  </si>
  <si>
    <r>
      <rPr>
        <b/>
        <sz val="11"/>
        <rFont val="Swis721 Cn BT"/>
        <family val="2"/>
      </rPr>
      <t xml:space="preserve">M1.1 </t>
    </r>
    <r>
      <rPr>
        <sz val="11"/>
        <rFont val="Swis721 Cn BT"/>
        <family val="2"/>
      </rPr>
      <t>200 x 80
Pisarniška miza z delovno površino dimenzij višjega standarda
200 cm x 80 cm x 74 cm
Plošča debeline 2,5 cm, npr. oplaščen enobarvni Iveral z ABS robom 
2 Fe nogi npr. Blažič Leida 800 mm, sistem z veznimi profili
Možnost namestitve podpultnega ali nadpultnega zastora</t>
    </r>
  </si>
  <si>
    <r>
      <rPr>
        <b/>
        <sz val="11"/>
        <rFont val="Swis721 Cn BT"/>
        <family val="2"/>
      </rPr>
      <t>M1.2</t>
    </r>
    <r>
      <rPr>
        <sz val="11"/>
        <rFont val="Swis721 Cn BT"/>
        <family val="2"/>
      </rPr>
      <t xml:space="preserve"> 180 x 80
Pisarniška miza z delovno površino nadstandardnih dimenzij
180 cm x 80 cm x 74 cm
Plošča debeline 2,5 cm, npr. oplaščen enobarvni Iveral z ABS robom 
2 Fe nogi npr. Blažič Leida 800 mm, sistem z veznimi profili
Možnost namestitve podpultnega ali nadpultnega zastora</t>
    </r>
  </si>
  <si>
    <r>
      <rPr>
        <b/>
        <sz val="11"/>
        <rFont val="Swis721 Cn BT"/>
        <family val="2"/>
      </rPr>
      <t>M1.5</t>
    </r>
    <r>
      <rPr>
        <sz val="11"/>
        <rFont val="Swis721 Cn BT"/>
        <family val="2"/>
      </rPr>
      <t xml:space="preserve"> 180 x 60
Pisarniška miza z delovno površino ožjih dimenzij
180 cm x 60 cm x 74 cm
Plošča debeline 2,5 cm, npr. oplaščen enobarvni Iveral z ABS robom 
2 Fe nogi npr. Blažič Leida 600 mm, sistem z veznimi profili
Možnost namestitve podpultnega ali nadpultnega zastora</t>
    </r>
  </si>
  <si>
    <r>
      <rPr>
        <b/>
        <sz val="11"/>
        <rFont val="Swis721 Cn BT"/>
        <family val="2"/>
      </rPr>
      <t>M1.3</t>
    </r>
    <r>
      <rPr>
        <sz val="11"/>
        <rFont val="Swis721 Cn BT"/>
        <family val="2"/>
      </rPr>
      <t xml:space="preserve"> 160 x 80
Pisarniška miza z delovno površino standardnih dimenzij
160 cm x 80 cm x 74 cm
Plošča debeline 2,5 cm, npr. oplaščen enobarvni Iveral z ABS robom 
2 Fe nogi npr. Blažič Leida 800 mm, sistem z veznimi profili
Možnost namestitve podpultnega ali nadpultnega zastora</t>
    </r>
  </si>
  <si>
    <r>
      <rPr>
        <b/>
        <sz val="11"/>
        <rFont val="Swis721 Cn BT"/>
        <family val="2"/>
      </rPr>
      <t>M1.4</t>
    </r>
    <r>
      <rPr>
        <sz val="11"/>
        <rFont val="Swis721 Cn BT"/>
        <family val="2"/>
      </rPr>
      <t xml:space="preserve"> 140 x 80
Pisarniška miza s pogojno uporabno delovno površino
140 cm x 80 cm x 74 cm
Plošča debeline 2,5 cm, npr. oplaščen enobarvni Iveral z ABS robom 
2 Fe nogi npr. Blažič Leida 800 mm, sistem z veznimi profili
Možnost namestitve podpultnega ali nadpultnega zastora</t>
    </r>
  </si>
  <si>
    <r>
      <rPr>
        <b/>
        <sz val="11"/>
        <rFont val="Swis721 Cn BT"/>
        <family val="2"/>
      </rPr>
      <t>M1.6</t>
    </r>
    <r>
      <rPr>
        <sz val="11"/>
        <rFont val="Swis721 Cn BT"/>
        <family val="2"/>
      </rPr>
      <t xml:space="preserve"> 160 x 60
Pisarniška miza z delovno površino ožjih dimenzij
160 cm x 60 cm x 74 cm
Plošča debeline 2,5 cm, npr. oplaščen enobarvni Iveral z ABS robom 
2 Fe nogi npr. Blažič Leida 600 mm, sistem z veznimi profili
Možnost namestitve podpultnega ali nadpultnega zastora</t>
    </r>
  </si>
  <si>
    <r>
      <rPr>
        <b/>
        <sz val="11"/>
        <rFont val="Swis721 Cn BT"/>
        <family val="2"/>
      </rPr>
      <t>M2.1</t>
    </r>
    <r>
      <rPr>
        <sz val="11"/>
        <rFont val="Swis721 Cn BT"/>
        <family val="2"/>
      </rPr>
      <t xml:space="preserve"> 80 x 80 
Dopolnilna miza za na krajši konec mize
80 cm x 80 cm x 74 cm
Plošča debeline 2,5 cm, npr. oplaščen enobarvni Iveral z ABS robom 
1 Fe noga npr. Blažič Alex 60x60 mm, barvano
Dodatna Fe podkonstrukcija za pritrditev dopolnilne mize k mizi ali v steno</t>
    </r>
  </si>
  <si>
    <r>
      <rPr>
        <b/>
        <sz val="11"/>
        <rFont val="Swis721 Cn BT"/>
        <family val="2"/>
      </rPr>
      <t>M2.2</t>
    </r>
    <r>
      <rPr>
        <sz val="11"/>
        <rFont val="Swis721 Cn BT"/>
        <family val="2"/>
      </rPr>
      <t xml:space="preserve"> 160 x 80 
Dopolnilna miza za mizo dolžine 160
160 cm x 40 cm x 74 cm
Plošča debeline 2,5 cm, npr. oplaščen enobarvni Iveral z ABS robom 
1 Fe noga npr. Blažič Alex 60x60 mm, barvano
Dodatna Fe podkonstrukcija za pritrditev dopolnilne mize k mizi ali v steno</t>
    </r>
  </si>
  <si>
    <r>
      <rPr>
        <b/>
        <sz val="11"/>
        <rFont val="Swis721 Cn BT"/>
        <family val="2"/>
      </rPr>
      <t>M2.3</t>
    </r>
    <r>
      <rPr>
        <sz val="11"/>
        <rFont val="Swis721 Cn BT"/>
        <family val="2"/>
      </rPr>
      <t xml:space="preserve"> 165 x 82,5 
Dopolnilna miza za kombinacijo dveh pisarniških miz z vmesnim parapetom za kable
165 cm x 82,5 cm x 74 cm
Plošča debeline 2,5 cm, npr. oplaščen enobarvni Iveral z ABS robom 
1 Fe noga npr. Blažič Alex 60x60 mm, barvano
Dodatna Fe podkonstrukcija za pritrditev dopolnilne mize k mizi ali v steno</t>
    </r>
  </si>
  <si>
    <r>
      <rPr>
        <b/>
        <sz val="11"/>
        <rFont val="Swis721 Cn BT"/>
        <family val="2"/>
      </rPr>
      <t>M2.4</t>
    </r>
    <r>
      <rPr>
        <sz val="11"/>
        <rFont val="Swis721 Cn BT"/>
        <family val="2"/>
      </rPr>
      <t xml:space="preserve"> 160 x 40 
Dopolnilna miza za mizo 	dolžine 160
160 cm x 40 cm x 74 cm
Plošča debeline 2,5 cm, npr. oplaščen enobarvni Iveral z ABS robom 
2 Fe nogi npr. Blažič Alex 60x60 mm, barvano
Dodatna Fe podkonstrukcija za pritrditev dopolnilne mize k mizi ali v steno</t>
    </r>
  </si>
  <si>
    <r>
      <rPr>
        <b/>
        <sz val="11"/>
        <rFont val="Swis721 Cn BT"/>
        <family val="2"/>
      </rPr>
      <t>M2.5</t>
    </r>
    <r>
      <rPr>
        <sz val="11"/>
        <rFont val="Swis721 Cn BT"/>
        <family val="2"/>
      </rPr>
      <t xml:space="preserve"> 180 x 40 
Dopolnilna miza za mizo dolžine 180
180 cm x 40 cm x 74 cm
Plošča debeline 2,5 cm, npr. oplaščen enobarvni Iveral z ABS robom 
2 Fe nogi npr. Blažič Alex 60x60 mm, barvano
Dodatna Fe podkonstrukcija za pritrditev dopolnilne mize k mizi ali v steno</t>
    </r>
  </si>
  <si>
    <r>
      <rPr>
        <b/>
        <sz val="11"/>
        <rFont val="Swis721 Cn BT"/>
        <family val="2"/>
      </rPr>
      <t xml:space="preserve">M2.6 </t>
    </r>
    <r>
      <rPr>
        <sz val="11"/>
        <rFont val="Swis721 Cn BT"/>
        <family val="2"/>
      </rPr>
      <t>D60 
Manjša okrogla samostojna miza
60 cm x 60 cm
Plošča debeline 2,5 cm, npr. oplaščen enobarvni Iveral z ABS robom ali furnir
1 Fe noga npr. Blažič sistem Maxis, barvano
Tip A, tip B - izbira materialov odvisna od namena in prostora v katerem se miza uporablja</t>
    </r>
  </si>
  <si>
    <r>
      <rPr>
        <b/>
        <sz val="11"/>
        <rFont val="Swis721 Cn BT"/>
        <family val="2"/>
      </rPr>
      <t xml:space="preserve">M2.7 </t>
    </r>
    <r>
      <rPr>
        <sz val="11"/>
        <rFont val="Swis721 Cn BT"/>
        <family val="2"/>
      </rPr>
      <t xml:space="preserve"> D80 
Okrogla samostojna miza
80 cm x 80 cm
Plošča debeline 2,5 cm, npr. oplaščen enobarvni Iveral z ABS robom ali furnir
1 Fe noga npr. Blažič sistem Maxis, barvano
Tip A, tip B - izbira materialov odvisna od namena in prostora v katerem se miza uporablja</t>
    </r>
  </si>
  <si>
    <r>
      <rPr>
        <b/>
        <sz val="11"/>
        <rFont val="Swis721 Cn BT"/>
        <family val="2"/>
      </rPr>
      <t>M2.8</t>
    </r>
    <r>
      <rPr>
        <sz val="11"/>
        <rFont val="Swis721 Cn BT"/>
        <family val="2"/>
      </rPr>
      <t xml:space="preserve"> D100 
Okrogla samostojna miza
100 cm x 100 cm
Plošča debeline 2,5 cm, npr. oplaščen enobarvni Iveral z ABS robom ali furnir
1 Fe noga npr. Blažič sistem Maxis, barvano
Tip A, tip B - izbira materialov odvisna od namena in prostora v katerem se miza uporablja</t>
    </r>
  </si>
  <si>
    <r>
      <rPr>
        <b/>
        <sz val="11"/>
        <rFont val="Swis721 Cn BT"/>
        <family val="2"/>
      </rPr>
      <t xml:space="preserve">M2.9 </t>
    </r>
    <r>
      <rPr>
        <sz val="11"/>
        <rFont val="Swis721 Cn BT"/>
        <family val="2"/>
      </rPr>
      <t>60x60
Manjša kvadratna samostojna miza
60 cm x 60 cm
Plošča debeline 2,5 cm, npr. oplaščen enobarvni Iveral z ABS robom ali furnir
1 Fe noga npr. Blažič sistem Svitavy, barvano
Tip A, tip B - izbira materialov odvisna od namena in prostora v katerem se miza uporablja</t>
    </r>
  </si>
  <si>
    <r>
      <rPr>
        <b/>
        <sz val="11"/>
        <rFont val="Swis721 Cn BT"/>
        <family val="2"/>
      </rPr>
      <t xml:space="preserve">M2.10 </t>
    </r>
    <r>
      <rPr>
        <sz val="11"/>
        <rFont val="Swis721 Cn BT"/>
        <family val="2"/>
      </rPr>
      <t>80x80
Kvadratna samostojna miza
80 cm x 80 cm
Plošča debeline 2,5 cm, npr. oplaščen enobarvni Iveral z ABS robom ali furnir
1 Fe noga npr. Blažič sistem Svitavy, barvano
Tip A, tip B - izbira materialov odvisna od namena in prostora v katerem se miza uporablja</t>
    </r>
  </si>
  <si>
    <r>
      <rPr>
        <b/>
        <sz val="11"/>
        <rFont val="Swis721 Cn BT"/>
        <family val="2"/>
      </rPr>
      <t>M3.1</t>
    </r>
    <r>
      <rPr>
        <sz val="11"/>
        <rFont val="Swis721 Cn BT"/>
        <family val="2"/>
      </rPr>
      <t xml:space="preserve"> 120 x 47
Trojna parapetna omara za klimo
120 cm x 47 cm x 93 cm
Plošča debeline 2 cm, npr. oplaščen enobarvni Iveral
Odpiranje na tip-on
Prezračevalne rešetke za kroženje zraka</t>
    </r>
  </si>
  <si>
    <r>
      <rPr>
        <b/>
        <sz val="11"/>
        <rFont val="Swis721 Cn BT"/>
        <family val="2"/>
      </rPr>
      <t>M3.2</t>
    </r>
    <r>
      <rPr>
        <sz val="11"/>
        <rFont val="Swis721 Cn BT"/>
        <family val="2"/>
      </rPr>
      <t xml:space="preserve"> 80 x 47
Dvojna parapetna omara 
80 cm x 47 cm x 93 cm
Plošča debeline 2 cm, npr. oplaščen enobarvni Iveral
Odpiranje na tip-on
Višinsko nastavljiva polica</t>
    </r>
  </si>
  <si>
    <r>
      <rPr>
        <b/>
        <sz val="11"/>
        <rFont val="Swis721 Cn BT"/>
        <family val="2"/>
      </rPr>
      <t>M3.3</t>
    </r>
    <r>
      <rPr>
        <sz val="11"/>
        <rFont val="Swis721 Cn BT"/>
        <family val="2"/>
      </rPr>
      <t xml:space="preserve"> 40 x 47
40 x 47 x 93 cm
Enojna parapetna omara 
40 cm x 47 cm x 94 cm
Plošča debeline 2 cm, npr. oplaščen enobarvni Iveral
Odpiranje na tip-on
Višinsko nastavljiva polica</t>
    </r>
  </si>
  <si>
    <r>
      <rPr>
        <b/>
        <sz val="11"/>
        <rFont val="Swis721 Cn BT"/>
        <family val="2"/>
      </rPr>
      <t>M3.4</t>
    </r>
    <r>
      <rPr>
        <sz val="11"/>
        <rFont val="Swis721 Cn BT"/>
        <family val="2"/>
      </rPr>
      <t xml:space="preserve"> 80 x 47
Odprta parapetna omara 
80 cm x 47 cm x 93 cm
Plošča debeline 2 cm, npr. oplaščen enobarvni Iveral
Višinsko nastavljiva polica</t>
    </r>
  </si>
  <si>
    <r>
      <rPr>
        <b/>
        <sz val="11"/>
        <rFont val="Swis721 Cn BT"/>
        <family val="2"/>
      </rPr>
      <t>M3.5</t>
    </r>
    <r>
      <rPr>
        <sz val="11"/>
        <rFont val="Swis721 Cn BT"/>
        <family val="2"/>
      </rPr>
      <t xml:space="preserve"> 47 x 50
Odprt kotni vstavek ob stebru
100 cm x 50 cm 264 cm
Prilagajati dolžino glede na prostor
Plošča debeline 2 cm, npr. oplaščen enobarvni Iveral
Vstavek s fiksnimi policami</t>
    </r>
  </si>
  <si>
    <r>
      <rPr>
        <b/>
        <sz val="11"/>
        <rFont val="Swis721 Cn BT"/>
        <family val="2"/>
      </rPr>
      <t>M3.6</t>
    </r>
    <r>
      <rPr>
        <sz val="11"/>
        <rFont val="Swis721 Cn BT"/>
        <family val="2"/>
      </rPr>
      <t xml:space="preserve"> 47 x 100
Zaprt kotni vstavek ob stebru
48 cm x 100 cm x 264 cm
Prilagajati dolžino glede na prostor
Plošča debeline 2 cm, npr. oplaščen enobarvni Iveral
Vstavek z dvojnimi vrati, višinsko nastavljive police
Element je orientiran proti vratom pisarne</t>
    </r>
  </si>
  <si>
    <r>
      <rPr>
        <b/>
        <sz val="11"/>
        <rFont val="Swis721 Cn BT"/>
        <family val="2"/>
      </rPr>
      <t>M3.7</t>
    </r>
    <r>
      <rPr>
        <sz val="11"/>
        <rFont val="Swis721 Cn BT"/>
        <family val="2"/>
      </rPr>
      <t xml:space="preserve"> 80 x 47
Široki parapetni predalnik 
80 cm x 47 cm x 93 cm
Plošča debeline 2 cm, npr. oplaščen enobarvni Iveral
Odpiranje na tip-on
Štirje predali</t>
    </r>
  </si>
  <si>
    <r>
      <rPr>
        <b/>
        <sz val="11"/>
        <rFont val="Swis721 Cn BT"/>
        <family val="2"/>
      </rPr>
      <t>M3.8</t>
    </r>
    <r>
      <rPr>
        <sz val="11"/>
        <rFont val="Swis721 Cn BT"/>
        <family val="2"/>
      </rPr>
      <t xml:space="preserve"> 40 x 47
40 x 47 x 93 cm
Parapetni predalnik 
40 cm x 47 cm x 94 cm
Plošča debeline 2 cm, npr. oplaščen enobarvni Iveral
Odpiranje na tip-on
Štirje predali</t>
    </r>
  </si>
  <si>
    <r>
      <rPr>
        <b/>
        <sz val="11"/>
        <rFont val="Swis721 Cn BT"/>
        <family val="2"/>
      </rPr>
      <t>M4.1</t>
    </r>
    <r>
      <rPr>
        <sz val="11"/>
        <rFont val="Swis721 Cn BT"/>
        <family val="2"/>
      </rPr>
      <t xml:space="preserve"> 100 x 26
Stenska polica
100 cm x 26 cm x 46 cm
Plošča debeline 2 cm, npr. oplaščen enobarvni Iveral
Ob straneh privijačeno kaljeno jedkano steklo debeline 8 - 10 mm</t>
    </r>
  </si>
  <si>
    <r>
      <rPr>
        <b/>
        <sz val="11"/>
        <rFont val="Swis721 Cn BT"/>
        <family val="2"/>
      </rPr>
      <t>M4.2</t>
    </r>
    <r>
      <rPr>
        <sz val="11"/>
        <rFont val="Swis721 Cn BT"/>
        <family val="2"/>
      </rPr>
      <t xml:space="preserve"> 120 x 26
Stenska polica
120 cm x 26 cm x 46 cm
Plošča debeline 2 cm, npr. oplaščen enobarvni Iveral
Ob straneh privijačeno kaljeno jedkano steklo debeline 8 - 10 mm</t>
    </r>
  </si>
  <si>
    <r>
      <rPr>
        <b/>
        <sz val="11"/>
        <rFont val="Swis721 Cn BT"/>
        <family val="2"/>
      </rPr>
      <t>M4.3</t>
    </r>
    <r>
      <rPr>
        <sz val="11"/>
        <rFont val="Swis721 Cn BT"/>
        <family val="2"/>
      </rPr>
      <t xml:space="preserve"> 140 x 26
Stenska polica
140 cm x 26 cm x 46 cm
Plošča debeline 2 cm, npr. oplaščen enobarvni Iveral
Ob straneh privijačeno kaljeno jedkano steklo debeline 8 -10 mm</t>
    </r>
  </si>
  <si>
    <r>
      <rPr>
        <b/>
        <sz val="11"/>
        <rFont val="Swis721 Cn BT"/>
        <family val="2"/>
      </rPr>
      <t>M5.1 A</t>
    </r>
    <r>
      <rPr>
        <sz val="11"/>
        <rFont val="Swis721 Cn BT"/>
        <family val="2"/>
      </rPr>
      <t xml:space="preserve"> 40 - 80 x 40
Niša z obešalniki
40 - 80 cm x 40 cm 
Plošča debeline 2 cm, npr. oplaščen enobarvni Iveral
Kljukice za obešanje 
Tip A - tri stranice</t>
    </r>
  </si>
  <si>
    <r>
      <rPr>
        <b/>
        <sz val="11"/>
        <rFont val="Swis721 Cn BT"/>
        <family val="2"/>
      </rPr>
      <t>M5.2 A</t>
    </r>
    <r>
      <rPr>
        <sz val="11"/>
        <rFont val="Swis721 Cn BT"/>
        <family val="2"/>
      </rPr>
      <t xml:space="preserve"> 100 - 120 x 40
Niša z obešalniki
100 - 120 cm x 40 cm 
Plošča debeline 2 cm, npr. oplaščen enobarvni Iveral
Kljukice za obešanje 
Tip A - tri stranice</t>
    </r>
  </si>
  <si>
    <r>
      <rPr>
        <b/>
        <sz val="11"/>
        <rFont val="Swis721 Cn BT"/>
        <family val="2"/>
      </rPr>
      <t>M5.1 B</t>
    </r>
    <r>
      <rPr>
        <sz val="11"/>
        <rFont val="Swis721 Cn BT"/>
        <family val="2"/>
      </rPr>
      <t xml:space="preserve"> 40 - 80 x 40
Niša z obešalniki
40 - 80 cm x 40 cm 
Plošča debeline 2 cm, npr. oplaščen enobarvni Iveral
Kljukice za obešanje 
Tip B - kotna varianta z dvema stranicama</t>
    </r>
  </si>
  <si>
    <r>
      <rPr>
        <b/>
        <sz val="11"/>
        <rFont val="Swis721 Cn BT"/>
        <family val="2"/>
      </rPr>
      <t>M5.2 B</t>
    </r>
    <r>
      <rPr>
        <sz val="11"/>
        <rFont val="Swis721 Cn BT"/>
        <family val="2"/>
      </rPr>
      <t xml:space="preserve"> 100 - 120 x 40
Niša z obešalniki
100 - 120 cm x 40 cm 
Plošča debeline 2 cm, npr. oplaščen enobarvni Iveral
Kljukice za obešanje 
Tip B - kotna varianta z dvema stranicama</t>
    </r>
  </si>
  <si>
    <r>
      <rPr>
        <b/>
        <sz val="11"/>
        <rFont val="Swis721 Cn BT"/>
        <family val="2"/>
      </rPr>
      <t>M6.1</t>
    </r>
    <r>
      <rPr>
        <sz val="11"/>
        <rFont val="Swis721 Cn BT"/>
        <family val="2"/>
      </rPr>
      <t xml:space="preserve"> 160 x 40
Kombinirana nizka omara
160 cm x 40 cm x 110 cm
Plošča debeline 2 cm, npr. oplaščen enobarvni Iveral
Zgornja zadnja stranica iz stekla
Odpiranje na tip-on</t>
    </r>
  </si>
  <si>
    <r>
      <rPr>
        <b/>
        <sz val="11"/>
        <rFont val="Swis721 Cn BT"/>
        <family val="2"/>
      </rPr>
      <t>M6.2</t>
    </r>
    <r>
      <rPr>
        <sz val="11"/>
        <rFont val="Swis721 Cn BT"/>
        <family val="2"/>
      </rPr>
      <t xml:space="preserve"> 80 x 40
Kombinirana nizka omara s predali
80 cm x 40 cm x 110 cm
Plošča debeline 2 cm, npr. oplaščen enobarvni Iveral, zgornja zadnja stranica iz stekla
Zgornji predal na ključavnico
Odpiranje na tip-on</t>
    </r>
  </si>
  <si>
    <r>
      <rPr>
        <b/>
        <sz val="11"/>
        <rFont val="Swis721 Cn BT"/>
        <family val="2"/>
      </rPr>
      <t>M6.3</t>
    </r>
    <r>
      <rPr>
        <sz val="11"/>
        <rFont val="Swis721 Cn BT"/>
        <family val="2"/>
      </rPr>
      <t xml:space="preserve"> 40 x 60
Premični podmizni predalnik na kolesih
40 cm x 60 cm x 61 cm
Plošča debeline 2 cm, npr. oplaščen enobarvni Iveral
Zgornji predal na ključavnico
Odpiranje na tip-on ali z ročaji določenimi v tehničnem poročilu</t>
    </r>
  </si>
  <si>
    <r>
      <rPr>
        <b/>
        <sz val="11"/>
        <rFont val="Swis721 Cn BT"/>
        <family val="2"/>
      </rPr>
      <t>M6.4</t>
    </r>
    <r>
      <rPr>
        <sz val="11"/>
        <rFont val="Swis721 Cn BT"/>
        <family val="2"/>
      </rPr>
      <t xml:space="preserve"> 40 x 80
Zaključni predalnik
40 cm x 80 cm x 74 cm
Plošča debeline 2 cm, npr. oplaščen enobarvni Iveral
Zgornji predal na ključavnico
Odpiranje na tip-on ali z ročaji določenimi v tehničnem poročilu</t>
    </r>
  </si>
  <si>
    <r>
      <rPr>
        <b/>
        <sz val="11"/>
        <rFont val="Swis721 Cn BT"/>
        <family val="2"/>
      </rPr>
      <t>M6.5 A</t>
    </r>
    <r>
      <rPr>
        <sz val="11"/>
        <rFont val="Swis721 Cn BT"/>
        <family val="2"/>
      </rPr>
      <t xml:space="preserve"> 80 x 40
Nizka dvojna omara 
80 cm x 40 cm x 74 cm
Plošča debeline 2 cm, npr. oplaščen enobarvni Iveral
Odpiranje na tip-on ali z ročaji določenimi v tehničnem poročilu
Tip A - zaprta, Tip B - z vstavki in predalom</t>
    </r>
  </si>
  <si>
    <r>
      <rPr>
        <b/>
        <sz val="11"/>
        <rFont val="Swis721 Cn BT"/>
        <family val="2"/>
      </rPr>
      <t>M6.5 B</t>
    </r>
    <r>
      <rPr>
        <sz val="11"/>
        <rFont val="Swis721 Cn BT"/>
        <family val="2"/>
      </rPr>
      <t xml:space="preserve"> 80 x 40
Nizka dvojna omara z vstavki in predalom
80 cm x 40 cm x 74 cm
Plošča debeline 2 cm, npr. oplaščen enobarvni Iveral
Odpiranje na tip-on ali z ročaji določenimi v tehničnem poročilu
Tip A - zaprta, Tip B - z vstavki in predalom</t>
    </r>
  </si>
  <si>
    <r>
      <rPr>
        <b/>
        <sz val="11"/>
        <rFont val="Swis721 Cn BT"/>
        <family val="2"/>
      </rPr>
      <t xml:space="preserve">M6.6 </t>
    </r>
    <r>
      <rPr>
        <sz val="11"/>
        <rFont val="Swis721 Cn BT"/>
        <family val="2"/>
      </rPr>
      <t>40 x 40
Nizka enojna omara 
40 cm x 40 cm x 74 cm
Plošča debeline 2 cm, npr. oplaščen enobarvni Iveral
Odpiranje na tip-on ali z ročaji določenimi v tehničnem poročilu
Levi ali desni tip</t>
    </r>
  </si>
  <si>
    <r>
      <rPr>
        <b/>
        <sz val="11"/>
        <rFont val="Swis721 Cn BT"/>
        <family val="2"/>
      </rPr>
      <t>M7.1 A</t>
    </r>
    <r>
      <rPr>
        <sz val="11"/>
        <rFont val="Swis721 Cn BT"/>
        <family val="2"/>
      </rPr>
      <t xml:space="preserve"> 80 x 40 
Visoka dvojna dvodelna omara
80 cm x 40 cm x 264 cm
Plošča debeline 2 cm, npr. oplaščen enobarvni Iveral, vstavki 2,5 cm
Odpiranje na tip on ali z ročaji določenimi v tehničnem poročilu
Tip A - zaprta</t>
    </r>
  </si>
  <si>
    <r>
      <rPr>
        <b/>
        <sz val="11"/>
        <rFont val="Swis721 Cn BT"/>
        <family val="2"/>
      </rPr>
      <t>M7.1</t>
    </r>
    <r>
      <rPr>
        <sz val="11"/>
        <rFont val="Swis721 Cn BT"/>
        <family val="2"/>
      </rPr>
      <t xml:space="preserve"> </t>
    </r>
    <r>
      <rPr>
        <b/>
        <sz val="11"/>
        <rFont val="Swis721 Cn BT"/>
        <family val="2"/>
      </rPr>
      <t xml:space="preserve">B </t>
    </r>
    <r>
      <rPr>
        <sz val="11"/>
        <rFont val="Swis721 Cn BT"/>
        <family val="2"/>
      </rPr>
      <t>80 x 40
Visoka dvojna dvodelna omara z nišo
80 cm x 40 cm x 264 cm
Plošča debeline 2 cm, npr. oplaščen enobarvni Iveral, vstavki 2,5 cm
Odpiranje na tip on ali z ročaji določenimi v tehničnem poročilu
Tip B - niša</t>
    </r>
  </si>
  <si>
    <r>
      <rPr>
        <b/>
        <sz val="11"/>
        <rFont val="Swis721 Cn BT"/>
        <family val="2"/>
      </rPr>
      <t>M7.1</t>
    </r>
    <r>
      <rPr>
        <sz val="11"/>
        <rFont val="Swis721 Cn BT"/>
        <family val="2"/>
      </rPr>
      <t xml:space="preserve"> </t>
    </r>
    <r>
      <rPr>
        <b/>
        <sz val="11"/>
        <rFont val="Swis721 Cn BT"/>
        <family val="2"/>
      </rPr>
      <t>C</t>
    </r>
    <r>
      <rPr>
        <sz val="11"/>
        <rFont val="Swis721 Cn BT"/>
        <family val="2"/>
      </rPr>
      <t xml:space="preserve"> 80 x 40 
Visoka dvojna dvodelna omara z nišo
80 cm x 40 cm x 264 cm
Plošča debeline 2 cm, npr. oplaščen enobarvni Iveral, vstavki 2,5 cm
Odpiranje na tip on ali z ročaji določenimi v tehničnem poročilu
Tip C - vstavki s policami (leva ali desna varianta)</t>
    </r>
  </si>
  <si>
    <r>
      <rPr>
        <b/>
        <sz val="11"/>
        <rFont val="Swis721 Cn BT"/>
        <family val="2"/>
      </rPr>
      <t>M7.1 D</t>
    </r>
    <r>
      <rPr>
        <sz val="11"/>
        <rFont val="Swis721 Cn BT"/>
        <family val="2"/>
      </rPr>
      <t xml:space="preserve"> 80 x 40 
Visoka dvojna dvodelna omara z nišo, vstavkom in predalom
80 cm x 40 cm x 264 cm
Plošča debeline 2 cm, npr. oplaščen enobarvni Iveral, vstavki 2,5 cm
Odpiranje na tip on ali z ročaji določenimi v tehničnem poročilu
Tip D - niša, vstavek in predal</t>
    </r>
  </si>
  <si>
    <r>
      <rPr>
        <b/>
        <sz val="11"/>
        <rFont val="Swis721 Cn BT"/>
        <family val="2"/>
      </rPr>
      <t>M7.1 E</t>
    </r>
    <r>
      <rPr>
        <sz val="11"/>
        <rFont val="Swis721 Cn BT"/>
        <family val="2"/>
      </rPr>
      <t xml:space="preserve"> 80 x 40 
Visoka dvojna dvodelna omara z nišo, vstavki s policami in predalom
80 cm x 40 cm x 264 cm
Plošča debeline 2 cm, npr. oplaščen enobarvni Iveral, vstavki 2,5 cm
Odpiranje na tip on ali z ročaji določenimi v tehničnem poročilu
Tip E - niša, vstavek s policami, predal (leva ali desna varianta)</t>
    </r>
  </si>
  <si>
    <r>
      <rPr>
        <b/>
        <sz val="11"/>
        <rFont val="Swis721 Cn BT"/>
        <family val="2"/>
      </rPr>
      <t>M7.2 A</t>
    </r>
    <r>
      <rPr>
        <sz val="11"/>
        <rFont val="Swis721 Cn BT"/>
        <family val="2"/>
      </rPr>
      <t xml:space="preserve"> 40 x 40 
Visoka enojna dvodelna omara
40 cm x 40 cm x 264 cm
Plošča debeline 2 cm, npr. oplaščen enobarvni Iveral, vstavki 2,5 cm
Odpiranje na tip on ali z ročaji določenimi v tehničnem poročilu
Tip A - zaprta omara</t>
    </r>
  </si>
  <si>
    <r>
      <rPr>
        <b/>
        <sz val="11"/>
        <rFont val="Swis721 Cn BT"/>
        <family val="2"/>
      </rPr>
      <t xml:space="preserve">M7.2 B </t>
    </r>
    <r>
      <rPr>
        <sz val="11"/>
        <rFont val="Swis721 Cn BT"/>
        <family val="2"/>
      </rPr>
      <t>40 x 40 
Visoka enojna dvodelna omara z vstavki
40 cm x 40 cm x 264 cm
Plošča debeline 2 cm, npr. oplaščen enobarvni Iveral, vstavki 2,5 cm
Odpiranje na tip on ali z ročaji določenimi v tehničnem poročilu
Tip B -  vstavki s policami</t>
    </r>
  </si>
  <si>
    <t>Količina</t>
  </si>
  <si>
    <t>Cena brez ddv na enoto</t>
  </si>
  <si>
    <t>Skupaj brez ddv</t>
  </si>
  <si>
    <t>Merska enota</t>
  </si>
  <si>
    <t>SKUPAJ z DDV:</t>
  </si>
  <si>
    <t>*Pri vseh delih potrebno upoštevati navodila v načrtih. Poskrbeti je potrebno za varnost ljudi in objektov v bližnji okolici. Poskrbeti je potrebno tudi za zaščito prostorov v objektu, ki se ne adaptirajo.</t>
  </si>
  <si>
    <t>*V vse postavke je vključena izdelava, dobava in montaža, če ni označeno drugače ali predhodno dogovorjeno z izvajalcem.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</si>
</sst>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 #,##0.00_)\ &quot;€&quot;_ ;_ * \(#,##0.00\)\ &quot;€&quot;_ ;_ * &quot;-&quot;??_)\ &quot;€&quot;_ ;_ @_ "/>
    <numFmt numFmtId="165" formatCode="_-* #,##0.00\ _€_-;\-* #,##0.00\ _€_-;_-* &quot;-&quot;??\ _€_-;_-@_-"/>
    <numFmt numFmtId="166" formatCode="#,##0.00\ &quot;€&quot;"/>
    <numFmt numFmtId="167" formatCode="#,##0.00\ [$€-424];[Red]\-#,##0.00\ [$€-424]"/>
    <numFmt numFmtId="168" formatCode="[$-424]General"/>
    <numFmt numFmtId="169" formatCode="#,##0.00&quot; &quot;[$€-424];[Red]&quot;-&quot;#,##0.00&quot; &quot;[$€-424]"/>
  </numFmts>
  <fonts count="58">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4"/>
      <color theme="1"/>
      <name val="Calibri"/>
      <family val="2"/>
      <charset val="238"/>
      <scheme val="minor"/>
    </font>
    <font>
      <sz val="14"/>
      <color theme="1"/>
      <name val="Calibri"/>
      <family val="2"/>
      <charset val="238"/>
      <scheme val="minor"/>
    </font>
    <font>
      <sz val="11"/>
      <name val="Calibri"/>
      <family val="2"/>
      <scheme val="minor"/>
    </font>
    <font>
      <sz val="14"/>
      <color theme="1"/>
      <name val="Swis721 BlkCn BT"/>
      <family val="2"/>
    </font>
    <font>
      <sz val="11"/>
      <color theme="1"/>
      <name val="Swis721 BlkCn BT"/>
      <family val="2"/>
    </font>
    <font>
      <sz val="11"/>
      <color theme="1"/>
      <name val="Swis721 Cn BT"/>
      <family val="2"/>
    </font>
    <font>
      <b/>
      <sz val="11"/>
      <color theme="1"/>
      <name val="Swis721 Cn BT"/>
      <family val="2"/>
    </font>
    <font>
      <sz val="11"/>
      <name val="Swis721 Cn BT"/>
      <family val="2"/>
    </font>
    <font>
      <b/>
      <sz val="11"/>
      <name val="Swis721 Cn BT"/>
      <family val="2"/>
    </font>
    <font>
      <sz val="10"/>
      <name val="Arial CE"/>
      <family val="2"/>
      <charset val="238"/>
    </font>
    <font>
      <sz val="10"/>
      <name val="Arial"/>
      <family val="2"/>
      <charset val="238"/>
    </font>
    <font>
      <sz val="11"/>
      <color indexed="8"/>
      <name val="Arial CE"/>
      <family val="2"/>
      <charset val="238"/>
    </font>
    <font>
      <sz val="11"/>
      <color indexed="8"/>
      <name val="Calibri"/>
      <family val="2"/>
      <charset val="238"/>
    </font>
    <font>
      <sz val="11"/>
      <color indexed="9"/>
      <name val="Calibri"/>
      <family val="2"/>
      <charset val="238"/>
    </font>
    <font>
      <sz val="11"/>
      <color indexed="17"/>
      <name val="Calibri"/>
      <family val="2"/>
      <charset val="238"/>
    </font>
    <font>
      <b/>
      <i/>
      <sz val="16"/>
      <color indexed="8"/>
      <name val="Arial CE"/>
      <family val="2"/>
      <charset val="238"/>
    </font>
    <font>
      <b/>
      <sz val="11"/>
      <color indexed="63"/>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8"/>
      <color indexed="54"/>
      <name val="Calibri Light"/>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b/>
      <i/>
      <u/>
      <sz val="11"/>
      <color indexed="8"/>
      <name val="Arial CE"/>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1"/>
      <name val="Arial CE"/>
      <family val="2"/>
      <charset val="238"/>
    </font>
    <font>
      <sz val="11"/>
      <color rgb="FF000000"/>
      <name val="Calibri"/>
      <family val="2"/>
      <charset val="238"/>
    </font>
    <font>
      <sz val="10"/>
      <name val="Arial CE"/>
      <charset val="238"/>
    </font>
    <font>
      <sz val="11"/>
      <color theme="1"/>
      <name val="Arial"/>
      <family val="2"/>
      <charset val="238"/>
    </font>
    <font>
      <sz val="11"/>
      <name val="Arial CE"/>
      <charset val="238"/>
    </font>
    <font>
      <sz val="10"/>
      <color theme="1"/>
      <name val="Swis721 Lt BT"/>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5"/>
      <color indexed="56"/>
      <name val="Calibri"/>
      <family val="2"/>
      <charset val="238"/>
    </font>
    <font>
      <b/>
      <sz val="18"/>
      <color indexed="56"/>
      <name val="Cambria"/>
      <family val="2"/>
      <charset val="238"/>
    </font>
    <font>
      <b/>
      <sz val="13"/>
      <color indexed="56"/>
      <name val="Calibri"/>
      <family val="2"/>
      <charset val="238"/>
    </font>
    <font>
      <b/>
      <sz val="11"/>
      <color indexed="56"/>
      <name val="Calibri"/>
      <family val="2"/>
      <charset val="238"/>
    </font>
    <font>
      <sz val="11"/>
      <color indexed="19"/>
      <name val="Calibri"/>
      <family val="2"/>
      <charset val="238"/>
    </font>
    <font>
      <sz val="10"/>
      <color theme="1"/>
      <name val="Arial CE1"/>
      <charset val="238"/>
    </font>
    <font>
      <b/>
      <i/>
      <sz val="16"/>
      <color theme="1"/>
      <name val="Arial"/>
      <family val="2"/>
      <charset val="238"/>
    </font>
    <font>
      <b/>
      <i/>
      <u/>
      <sz val="11"/>
      <color theme="1"/>
      <name val="Arial"/>
      <family val="2"/>
      <charset val="238"/>
    </font>
  </fonts>
  <fills count="45">
    <fill>
      <patternFill patternType="none"/>
    </fill>
    <fill>
      <patternFill patternType="gray125"/>
    </fill>
    <fill>
      <patternFill patternType="solid">
        <fgColor indexed="27"/>
        <bgColor indexed="41"/>
      </patternFill>
    </fill>
    <fill>
      <patternFill patternType="solid">
        <fgColor indexed="47"/>
        <bgColor indexed="22"/>
      </patternFill>
    </fill>
    <fill>
      <patternFill patternType="solid">
        <fgColor indexed="9"/>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4"/>
        <bgColor indexed="31"/>
      </patternFill>
    </fill>
    <fill>
      <patternFill patternType="solid">
        <fgColor indexed="22"/>
        <bgColor indexed="31"/>
      </patternFill>
    </fill>
    <fill>
      <patternFill patternType="solid">
        <fgColor indexed="43"/>
        <bgColor indexed="26"/>
      </patternFill>
    </fill>
    <fill>
      <patternFill patternType="solid">
        <fgColor indexed="49"/>
        <bgColor indexed="4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51"/>
        <bgColor indexed="13"/>
      </patternFill>
    </fill>
    <fill>
      <patternFill patternType="solid">
        <fgColor indexed="62"/>
        <bgColor indexed="56"/>
      </patternFill>
    </fill>
    <fill>
      <patternFill patternType="solid">
        <fgColor indexed="45"/>
        <bgColor indexed="2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53"/>
      </patternFill>
    </fill>
    <fill>
      <patternFill patternType="solid">
        <fgColor indexed="54"/>
      </patternFill>
    </fill>
    <fill>
      <patternFill patternType="solid">
        <fgColor indexed="10"/>
      </patternFill>
    </fill>
    <fill>
      <patternFill patternType="solid">
        <fgColor indexed="9"/>
      </patternFill>
    </fill>
    <fill>
      <patternFill patternType="solid">
        <fgColor indexed="55"/>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57"/>
      </patternFill>
    </fill>
    <fill>
      <patternFill patternType="solid">
        <fgColor theme="0" tint="-0.14999847407452621"/>
        <bgColor indexed="64"/>
      </patternFill>
    </fill>
    <fill>
      <patternFill patternType="solid">
        <fgColor theme="0" tint="-4.9989318521683403E-2"/>
        <bgColor indexed="64"/>
      </patternFill>
    </fill>
  </fills>
  <borders count="20">
    <border>
      <left/>
      <right/>
      <top/>
      <bottom/>
      <diagonal/>
    </border>
    <border>
      <left/>
      <right/>
      <top/>
      <bottom style="thin">
        <color indexed="64"/>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56"/>
      </top>
      <bottom style="double">
        <color indexed="56"/>
      </bottom>
      <diagonal/>
    </border>
    <border>
      <left/>
      <right/>
      <top style="thin">
        <color indexed="62"/>
      </top>
      <bottom style="double">
        <color indexed="62"/>
      </bottom>
      <diagonal/>
    </border>
  </borders>
  <cellStyleXfs count="988">
    <xf numFmtId="0" fontId="0" fillId="0" borderId="0"/>
    <xf numFmtId="0" fontId="18" fillId="0" borderId="0"/>
    <xf numFmtId="0" fontId="19"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3"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8" borderId="0" applyNumberFormat="0" applyBorder="0" applyAlignment="0" applyProtection="0"/>
    <xf numFmtId="0" fontId="20" fillId="10" borderId="0" applyNumberFormat="0" applyBorder="0" applyAlignment="0" applyProtection="0"/>
    <xf numFmtId="0" fontId="21" fillId="8" borderId="0" applyNumberFormat="0" applyBorder="0" applyAlignment="0" applyProtection="0"/>
    <xf numFmtId="0" fontId="21" fillId="3"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2" fillId="7" borderId="0" applyNumberFormat="0" applyBorder="0" applyAlignment="0" applyProtection="0"/>
    <xf numFmtId="0" fontId="23" fillId="0" borderId="0">
      <alignment horizontal="center"/>
    </xf>
    <xf numFmtId="0" fontId="23" fillId="0" borderId="0">
      <alignment horizontal="center" textRotation="90"/>
    </xf>
    <xf numFmtId="0" fontId="24" fillId="9" borderId="2" applyNumberFormat="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0" borderId="0" applyNumberFormat="0" applyBorder="0" applyAlignment="0" applyProtection="0"/>
    <xf numFmtId="0" fontId="19" fillId="5" borderId="6" applyNumberFormat="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21" fillId="11"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2" borderId="0" applyNumberFormat="0" applyBorder="0" applyAlignment="0" applyProtection="0"/>
    <xf numFmtId="0" fontId="32" fillId="0" borderId="7" applyNumberFormat="0" applyFill="0" applyAlignment="0" applyProtection="0"/>
    <xf numFmtId="0" fontId="33" fillId="14" borderId="8" applyNumberFormat="0" applyAlignment="0" applyProtection="0"/>
    <xf numFmtId="0" fontId="34" fillId="9" borderId="9" applyNumberFormat="0" applyAlignment="0" applyProtection="0"/>
    <xf numFmtId="0" fontId="35" fillId="0" borderId="0"/>
    <xf numFmtId="167" fontId="35" fillId="0" borderId="0"/>
    <xf numFmtId="0" fontId="36" fillId="17" borderId="0" applyNumberFormat="0" applyBorder="0" applyAlignment="0" applyProtection="0"/>
    <xf numFmtId="0" fontId="37" fillId="3" borderId="9" applyNumberFormat="0" applyAlignment="0" applyProtection="0"/>
    <xf numFmtId="0" fontId="38" fillId="0" borderId="10" applyNumberFormat="0" applyFill="0" applyAlignment="0" applyProtection="0"/>
    <xf numFmtId="0" fontId="39" fillId="0" borderId="0"/>
    <xf numFmtId="0" fontId="3" fillId="0" borderId="0"/>
    <xf numFmtId="0" fontId="3" fillId="0" borderId="0"/>
    <xf numFmtId="0" fontId="40" fillId="0" borderId="0"/>
    <xf numFmtId="0" fontId="41" fillId="0" borderId="0"/>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0" fontId="17" fillId="0" borderId="0"/>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0" fontId="44" fillId="0" borderId="0"/>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0" fontId="17" fillId="0" borderId="0"/>
    <xf numFmtId="0" fontId="17" fillId="0" borderId="0"/>
    <xf numFmtId="0" fontId="42" fillId="0" borderId="0"/>
    <xf numFmtId="0" fontId="42" fillId="0" borderId="0"/>
    <xf numFmtId="0" fontId="42" fillId="0" borderId="0"/>
    <xf numFmtId="0" fontId="42" fillId="0" borderId="0"/>
    <xf numFmtId="0" fontId="42" fillId="0" borderId="0"/>
    <xf numFmtId="2" fontId="42" fillId="0" borderId="0">
      <alignment wrapText="1"/>
    </xf>
    <xf numFmtId="2" fontId="42" fillId="0" borderId="0">
      <alignment wrapText="1"/>
    </xf>
    <xf numFmtId="2" fontId="42" fillId="0" borderId="0">
      <alignment wrapText="1"/>
    </xf>
    <xf numFmtId="0" fontId="45" fillId="0" borderId="0"/>
    <xf numFmtId="2" fontId="42" fillId="0" borderId="0">
      <alignment wrapText="1"/>
    </xf>
    <xf numFmtId="2" fontId="42" fillId="0" borderId="0">
      <alignment wrapText="1"/>
    </xf>
    <xf numFmtId="0" fontId="3" fillId="0" borderId="0"/>
    <xf numFmtId="0" fontId="17" fillId="0" borderId="0"/>
    <xf numFmtId="0" fontId="44" fillId="0" borderId="0"/>
    <xf numFmtId="0" fontId="3" fillId="0" borderId="0"/>
    <xf numFmtId="0" fontId="3" fillId="0" borderId="0"/>
    <xf numFmtId="0" fontId="3" fillId="0" borderId="0"/>
    <xf numFmtId="0" fontId="17" fillId="0" borderId="0"/>
    <xf numFmtId="0" fontId="17" fillId="0" borderId="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6"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0" fillId="27"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8"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6"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27"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4"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36" fillId="21" borderId="0" applyNumberFormat="0" applyBorder="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46" fillId="36" borderId="9"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7" fillId="0" borderId="11"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8" fillId="0" borderId="12"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13"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37" fillId="38" borderId="9" applyNumberFormat="0" applyAlignment="0" applyProtection="0"/>
    <xf numFmtId="0" fontId="24" fillId="39" borderId="2" applyNumberFormat="0" applyAlignment="0" applyProtection="0"/>
    <xf numFmtId="0" fontId="24" fillId="39" borderId="2" applyNumberFormat="0" applyAlignment="0" applyProtection="0"/>
    <xf numFmtId="0" fontId="24" fillId="39" borderId="2" applyNumberFormat="0" applyAlignment="0" applyProtection="0"/>
    <xf numFmtId="0" fontId="24" fillId="39" borderId="2" applyNumberFormat="0" applyAlignment="0" applyProtection="0"/>
    <xf numFmtId="0" fontId="24" fillId="39" borderId="2" applyNumberFormat="0" applyAlignment="0" applyProtection="0"/>
    <xf numFmtId="0" fontId="24" fillId="39" borderId="2" applyNumberFormat="0" applyAlignment="0" applyProtection="0"/>
    <xf numFmtId="0" fontId="24" fillId="39" borderId="2" applyNumberFormat="0" applyAlignment="0" applyProtection="0"/>
    <xf numFmtId="0" fontId="24" fillId="39" borderId="2" applyNumberFormat="0" applyAlignment="0" applyProtection="0"/>
    <xf numFmtId="0" fontId="24" fillId="39" borderId="2" applyNumberFormat="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0" fillId="0" borderId="15"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16" applyNumberFormat="0" applyFill="0" applyAlignment="0" applyProtection="0"/>
    <xf numFmtId="0" fontId="53" fillId="0" borderId="17" applyNumberFormat="0" applyFill="0" applyAlignment="0" applyProtection="0"/>
    <xf numFmtId="0" fontId="53" fillId="0" borderId="17" applyNumberFormat="0" applyFill="0" applyAlignment="0" applyProtection="0"/>
    <xf numFmtId="0" fontId="53" fillId="0" borderId="17" applyNumberFormat="0" applyFill="0" applyAlignment="0" applyProtection="0"/>
    <xf numFmtId="0" fontId="53" fillId="0" borderId="17" applyNumberFormat="0" applyFill="0" applyAlignment="0" applyProtection="0"/>
    <xf numFmtId="0" fontId="53" fillId="0" borderId="17" applyNumberFormat="0" applyFill="0" applyAlignment="0" applyProtection="0"/>
    <xf numFmtId="0" fontId="53" fillId="0" borderId="17" applyNumberFormat="0" applyFill="0" applyAlignment="0" applyProtection="0"/>
    <xf numFmtId="0" fontId="53" fillId="0" borderId="17" applyNumberFormat="0" applyFill="0" applyAlignment="0" applyProtection="0"/>
    <xf numFmtId="0" fontId="53" fillId="0" borderId="17" applyNumberFormat="0" applyFill="0" applyAlignment="0" applyProtection="0"/>
    <xf numFmtId="0" fontId="53" fillId="0" borderId="17" applyNumberFormat="0" applyFill="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0" fontId="3"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 fontId="42" fillId="0" borderId="0">
      <alignment wrapText="1"/>
    </xf>
    <xf numFmtId="2" fontId="42" fillId="0" borderId="0">
      <alignment wrapText="1"/>
    </xf>
    <xf numFmtId="2" fontId="42" fillId="0" borderId="0">
      <alignment wrapText="1"/>
    </xf>
    <xf numFmtId="2" fontId="42" fillId="0" borderId="0">
      <alignment wrapText="1"/>
    </xf>
    <xf numFmtId="2" fontId="42" fillId="0" borderId="0">
      <alignment wrapText="1"/>
    </xf>
    <xf numFmtId="0" fontId="3" fillId="0" borderId="0"/>
    <xf numFmtId="0" fontId="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54"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29" fillId="38" borderId="0" applyNumberFormat="0" applyBorder="0" applyAlignment="0" applyProtection="0"/>
    <xf numFmtId="0" fontId="3" fillId="0" borderId="0"/>
    <xf numFmtId="0" fontId="3" fillId="0" borderId="0"/>
    <xf numFmtId="0"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18" fillId="40" borderId="6" applyNumberFormat="0" applyFont="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0"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2" fillId="0" borderId="7" applyNumberFormat="0" applyFill="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3" fillId="37" borderId="8" applyNumberFormat="0" applyAlignment="0" applyProtection="0"/>
    <xf numFmtId="0" fontId="34" fillId="39" borderId="9" applyNumberFormat="0" applyAlignment="0" applyProtection="0"/>
    <xf numFmtId="0" fontId="34" fillId="39" borderId="9" applyNumberFormat="0" applyAlignment="0" applyProtection="0"/>
    <xf numFmtId="0" fontId="34" fillId="39" borderId="9" applyNumberFormat="0" applyAlignment="0" applyProtection="0"/>
    <xf numFmtId="0" fontId="34" fillId="39" borderId="9" applyNumberFormat="0" applyAlignment="0" applyProtection="0"/>
    <xf numFmtId="0" fontId="34" fillId="39" borderId="9" applyNumberFormat="0" applyAlignment="0" applyProtection="0"/>
    <xf numFmtId="0" fontId="34" fillId="39" borderId="9" applyNumberFormat="0" applyAlignment="0" applyProtection="0"/>
    <xf numFmtId="0" fontId="34" fillId="39" borderId="9" applyNumberFormat="0" applyAlignment="0" applyProtection="0"/>
    <xf numFmtId="0" fontId="34" fillId="39" borderId="9" applyNumberFormat="0" applyAlignment="0" applyProtection="0"/>
    <xf numFmtId="0" fontId="34" fillId="39" borderId="9" applyNumberFormat="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0" fontId="38" fillId="0" borderId="18" applyNumberFormat="0" applyFill="0" applyAlignment="0" applyProtection="0"/>
    <xf numFmtId="165" fontId="3" fillId="0" borderId="0" applyFont="0" applyFill="0" applyBorder="0" applyAlignment="0" applyProtection="0"/>
    <xf numFmtId="0" fontId="37" fillId="23" borderId="9" applyNumberFormat="0" applyAlignment="0" applyProtection="0"/>
    <xf numFmtId="0" fontId="37" fillId="23" borderId="9" applyNumberFormat="0" applyAlignment="0" applyProtection="0"/>
    <xf numFmtId="0" fontId="37" fillId="23" borderId="9" applyNumberFormat="0" applyAlignment="0" applyProtection="0"/>
    <xf numFmtId="0" fontId="37" fillId="23" borderId="9" applyNumberFormat="0" applyAlignment="0" applyProtection="0"/>
    <xf numFmtId="0" fontId="37" fillId="23" borderId="9" applyNumberFormat="0" applyAlignment="0" applyProtection="0"/>
    <xf numFmtId="0" fontId="37" fillId="23" borderId="9" applyNumberFormat="0" applyAlignment="0" applyProtection="0"/>
    <xf numFmtId="0" fontId="37" fillId="23" borderId="9" applyNumberFormat="0" applyAlignment="0" applyProtection="0"/>
    <xf numFmtId="0" fontId="37" fillId="23" borderId="9" applyNumberFormat="0" applyAlignment="0" applyProtection="0"/>
    <xf numFmtId="0" fontId="37" fillId="23" borderId="9" applyNumberFormat="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168" fontId="55" fillId="0" borderId="0"/>
    <xf numFmtId="0" fontId="43" fillId="0" borderId="0"/>
    <xf numFmtId="168" fontId="41" fillId="0" borderId="0"/>
    <xf numFmtId="168" fontId="55" fillId="0" borderId="0"/>
    <xf numFmtId="168" fontId="55" fillId="0" borderId="0"/>
    <xf numFmtId="168" fontId="41" fillId="0" borderId="0"/>
    <xf numFmtId="168" fontId="41" fillId="0" borderId="0"/>
    <xf numFmtId="0" fontId="56" fillId="0" borderId="0">
      <alignment horizontal="center"/>
    </xf>
    <xf numFmtId="0" fontId="56" fillId="0" borderId="0">
      <alignment horizontal="center" textRotation="90"/>
    </xf>
    <xf numFmtId="0" fontId="57" fillId="0" borderId="0"/>
    <xf numFmtId="169" fontId="57" fillId="0" borderId="0"/>
  </cellStyleXfs>
  <cellXfs count="88">
    <xf numFmtId="0" fontId="0" fillId="0" borderId="0" xfId="0"/>
    <xf numFmtId="0" fontId="5" fillId="0" borderId="0" xfId="0" applyFont="1"/>
    <xf numFmtId="2" fontId="0" fillId="0" borderId="0" xfId="0" applyNumberFormat="1"/>
    <xf numFmtId="0" fontId="5" fillId="0" borderId="0" xfId="0" applyFont="1" applyAlignment="1">
      <alignment vertical="top"/>
    </xf>
    <xf numFmtId="0" fontId="5" fillId="0" borderId="0" xfId="0" applyFont="1" applyAlignment="1">
      <alignment horizontal="left" vertical="top"/>
    </xf>
    <xf numFmtId="0" fontId="7" fillId="0" borderId="0" xfId="0" applyFont="1"/>
    <xf numFmtId="0" fontId="4" fillId="0" borderId="0" xfId="0" applyFont="1"/>
    <xf numFmtId="0" fontId="8" fillId="0" borderId="1" xfId="0" applyFont="1" applyBorder="1"/>
    <xf numFmtId="0" fontId="4" fillId="0" borderId="0" xfId="0" applyFont="1" applyAlignment="1">
      <alignment horizontal="left" vertical="top"/>
    </xf>
    <xf numFmtId="166" fontId="4" fillId="0" borderId="0" xfId="0" applyNumberFormat="1" applyFont="1"/>
    <xf numFmtId="0" fontId="4" fillId="0" borderId="0" xfId="0" applyFont="1" applyAlignment="1">
      <alignment vertical="top"/>
    </xf>
    <xf numFmtId="166" fontId="6" fillId="0" borderId="0" xfId="0" applyNumberFormat="1" applyFont="1"/>
    <xf numFmtId="0" fontId="6" fillId="0" borderId="0" xfId="0" applyFont="1" applyAlignment="1">
      <alignment vertical="top"/>
    </xf>
    <xf numFmtId="0" fontId="6" fillId="0" borderId="0" xfId="0" applyFont="1"/>
    <xf numFmtId="14" fontId="5" fillId="0" borderId="0" xfId="0" applyNumberFormat="1" applyFont="1" applyAlignment="1">
      <alignment horizontal="left" vertical="top"/>
    </xf>
    <xf numFmtId="0" fontId="9" fillId="0" borderId="1" xfId="0" applyFont="1" applyBorder="1"/>
    <xf numFmtId="0" fontId="9" fillId="0" borderId="1" xfId="0" applyFont="1" applyBorder="1" applyAlignment="1">
      <alignment horizontal="left" vertical="top"/>
    </xf>
    <xf numFmtId="166" fontId="9" fillId="0" borderId="1" xfId="0" applyNumberFormat="1" applyFont="1" applyBorder="1"/>
    <xf numFmtId="0" fontId="10" fillId="0" borderId="0" xfId="0" applyFont="1"/>
    <xf numFmtId="166" fontId="13" fillId="0" borderId="0" xfId="0" applyNumberFormat="1" applyFont="1"/>
    <xf numFmtId="0" fontId="13" fillId="0" borderId="0" xfId="0" applyFont="1"/>
    <xf numFmtId="0" fontId="13" fillId="0" borderId="0" xfId="0" applyFont="1" applyAlignment="1">
      <alignment horizontal="left" vertical="top"/>
    </xf>
    <xf numFmtId="0" fontId="13" fillId="0" borderId="0" xfId="0" applyFont="1" applyAlignment="1">
      <alignment vertical="top"/>
    </xf>
    <xf numFmtId="0" fontId="14" fillId="0" borderId="0" xfId="0" applyFont="1"/>
    <xf numFmtId="2" fontId="13" fillId="0" borderId="0" xfId="0" applyNumberFormat="1" applyFont="1" applyAlignment="1">
      <alignment horizontal="right"/>
    </xf>
    <xf numFmtId="0" fontId="15" fillId="0" borderId="0" xfId="0" applyFont="1" applyAlignment="1">
      <alignment horizontal="left" vertical="top" wrapText="1"/>
    </xf>
    <xf numFmtId="0" fontId="13" fillId="0" borderId="0" xfId="0" applyFont="1" applyAlignment="1">
      <alignment horizontal="center" vertical="top"/>
    </xf>
    <xf numFmtId="0" fontId="11" fillId="0" borderId="1" xfId="0" applyFont="1" applyBorder="1" applyAlignment="1">
      <alignment vertical="top"/>
    </xf>
    <xf numFmtId="0" fontId="8" fillId="0" borderId="1" xfId="0" applyFont="1" applyBorder="1" applyAlignment="1">
      <alignment vertical="top"/>
    </xf>
    <xf numFmtId="2" fontId="4" fillId="0" borderId="0" xfId="0" applyNumberFormat="1" applyFont="1" applyAlignment="1">
      <alignment horizontal="right"/>
    </xf>
    <xf numFmtId="0" fontId="12" fillId="0" borderId="0" xfId="0" applyFont="1"/>
    <xf numFmtId="0" fontId="14" fillId="0" borderId="0" xfId="0" applyFont="1" applyAlignment="1">
      <alignment vertical="top" wrapText="1"/>
    </xf>
    <xf numFmtId="0" fontId="16" fillId="0" borderId="0" xfId="52" applyFont="1" applyAlignment="1">
      <alignment vertical="center"/>
    </xf>
    <xf numFmtId="0" fontId="15" fillId="0" borderId="0" xfId="52" applyFont="1" applyAlignment="1">
      <alignment vertical="center"/>
    </xf>
    <xf numFmtId="0" fontId="15" fillId="0" borderId="0" xfId="52" applyFont="1" applyAlignment="1">
      <alignment horizontal="left"/>
    </xf>
    <xf numFmtId="0" fontId="15" fillId="0" borderId="0" xfId="52" applyFont="1"/>
    <xf numFmtId="0" fontId="12" fillId="43" borderId="0" xfId="0" applyFont="1" applyFill="1"/>
    <xf numFmtId="0" fontId="12" fillId="43" borderId="0" xfId="0" applyFont="1" applyFill="1" applyAlignment="1">
      <alignment horizontal="left" vertical="top"/>
    </xf>
    <xf numFmtId="0" fontId="12" fillId="43" borderId="0" xfId="0" applyFont="1" applyFill="1" applyAlignment="1">
      <alignment vertical="top"/>
    </xf>
    <xf numFmtId="0" fontId="13" fillId="43" borderId="0" xfId="0" applyFont="1" applyFill="1" applyAlignment="1">
      <alignment vertical="top"/>
    </xf>
    <xf numFmtId="0" fontId="12" fillId="43" borderId="0" xfId="0" applyFont="1" applyFill="1" applyAlignment="1">
      <alignment horizontal="left"/>
    </xf>
    <xf numFmtId="0" fontId="11" fillId="0" borderId="0" xfId="0" applyFont="1" applyAlignment="1">
      <alignment vertical="top"/>
    </xf>
    <xf numFmtId="166" fontId="2" fillId="0" borderId="0" xfId="0" applyNumberFormat="1" applyFont="1"/>
    <xf numFmtId="0" fontId="2" fillId="0" borderId="0" xfId="0" applyFont="1"/>
    <xf numFmtId="2" fontId="2" fillId="0" borderId="0" xfId="0" applyNumberFormat="1" applyFont="1" applyAlignment="1">
      <alignment horizontal="right"/>
    </xf>
    <xf numFmtId="0" fontId="2" fillId="0" borderId="0" xfId="0" applyFont="1" applyAlignment="1">
      <alignment vertical="top"/>
    </xf>
    <xf numFmtId="0" fontId="2" fillId="0" borderId="0" xfId="0" applyFont="1" applyAlignment="1">
      <alignment horizontal="left" vertical="top"/>
    </xf>
    <xf numFmtId="0" fontId="0" fillId="0" borderId="0" xfId="0" applyAlignment="1">
      <alignment wrapText="1"/>
    </xf>
    <xf numFmtId="0" fontId="10" fillId="0" borderId="0" xfId="0" applyFont="1" applyAlignment="1">
      <alignment wrapText="1"/>
    </xf>
    <xf numFmtId="0" fontId="15" fillId="0" borderId="0" xfId="52" applyFont="1" applyAlignment="1">
      <alignment horizontal="left" vertical="top" wrapText="1"/>
    </xf>
    <xf numFmtId="164" fontId="13" fillId="0" borderId="0" xfId="0" applyNumberFormat="1" applyFont="1"/>
    <xf numFmtId="166" fontId="12" fillId="43" borderId="0" xfId="0" applyNumberFormat="1" applyFont="1" applyFill="1"/>
    <xf numFmtId="0" fontId="0" fillId="44" borderId="0" xfId="0" applyFill="1"/>
    <xf numFmtId="0" fontId="12" fillId="44" borderId="0" xfId="0" applyFont="1" applyFill="1"/>
    <xf numFmtId="166" fontId="0" fillId="44" borderId="0" xfId="0" applyNumberFormat="1" applyFill="1"/>
    <xf numFmtId="0" fontId="13" fillId="0" borderId="1" xfId="0" applyFont="1" applyBorder="1"/>
    <xf numFmtId="0" fontId="13" fillId="0" borderId="1" xfId="0" applyFont="1" applyBorder="1" applyAlignment="1">
      <alignment horizontal="left" vertical="top"/>
    </xf>
    <xf numFmtId="0" fontId="14" fillId="0" borderId="1" xfId="0" applyFont="1" applyBorder="1" applyAlignment="1">
      <alignment vertical="top" wrapText="1"/>
    </xf>
    <xf numFmtId="0" fontId="13" fillId="0" borderId="1" xfId="0" applyFont="1" applyBorder="1" applyAlignment="1">
      <alignment vertical="top"/>
    </xf>
    <xf numFmtId="2" fontId="13" fillId="0" borderId="1" xfId="0" applyNumberFormat="1" applyFont="1" applyBorder="1" applyAlignment="1">
      <alignment horizontal="right"/>
    </xf>
    <xf numFmtId="166" fontId="14" fillId="0" borderId="1" xfId="0" applyNumberFormat="1" applyFont="1" applyBorder="1"/>
    <xf numFmtId="0" fontId="15" fillId="43" borderId="0" xfId="0" applyFont="1" applyFill="1" applyAlignment="1">
      <alignment vertical="top"/>
    </xf>
    <xf numFmtId="0" fontId="13" fillId="0" borderId="0" xfId="0" applyFont="1" applyAlignment="1">
      <alignment horizontal="left" vertical="top" wrapText="1"/>
    </xf>
    <xf numFmtId="0" fontId="13" fillId="0" borderId="0" xfId="0" applyFont="1" applyAlignment="1">
      <alignment horizontal="left" vertical="top" wrapText="1"/>
    </xf>
    <xf numFmtId="0" fontId="15" fillId="0" borderId="0" xfId="52" applyFont="1" applyAlignment="1">
      <alignment horizontal="left" vertical="top" wrapText="1"/>
    </xf>
    <xf numFmtId="0" fontId="16" fillId="0" borderId="0" xfId="0" applyFont="1" applyAlignment="1">
      <alignment horizontal="center" vertical="center" wrapText="1"/>
    </xf>
    <xf numFmtId="0" fontId="13" fillId="0" borderId="0" xfId="0" applyFont="1" applyAlignment="1">
      <alignment horizontal="center"/>
    </xf>
    <xf numFmtId="0" fontId="8" fillId="0" borderId="1" xfId="0" applyFont="1" applyBorder="1" applyAlignment="1">
      <alignment horizontal="center"/>
    </xf>
    <xf numFmtId="0" fontId="5" fillId="0" borderId="0" xfId="0" applyFont="1" applyAlignment="1">
      <alignment horizontal="center"/>
    </xf>
    <xf numFmtId="0" fontId="12" fillId="43" borderId="0" xfId="0" applyFont="1" applyFill="1" applyAlignment="1">
      <alignment horizontal="center"/>
    </xf>
    <xf numFmtId="0" fontId="2" fillId="0" borderId="0" xfId="0" applyFont="1" applyAlignment="1">
      <alignment horizontal="center"/>
    </xf>
    <xf numFmtId="2" fontId="15" fillId="0" borderId="0" xfId="52" applyNumberFormat="1" applyFont="1" applyAlignment="1">
      <alignment horizontal="center"/>
    </xf>
    <xf numFmtId="0" fontId="14" fillId="0" borderId="0" xfId="0" applyFont="1" applyAlignment="1">
      <alignment horizontal="center"/>
    </xf>
    <xf numFmtId="0" fontId="14" fillId="0" borderId="1" xfId="0" applyFont="1" applyBorder="1" applyAlignment="1">
      <alignment horizontal="center"/>
    </xf>
    <xf numFmtId="0" fontId="6" fillId="0" borderId="0" xfId="0" applyFont="1" applyAlignment="1">
      <alignment horizontal="center"/>
    </xf>
    <xf numFmtId="0" fontId="14" fillId="0" borderId="0" xfId="0" applyFont="1" applyAlignment="1">
      <alignment vertical="top"/>
    </xf>
    <xf numFmtId="0" fontId="1" fillId="0" borderId="0" xfId="0" applyFont="1"/>
    <xf numFmtId="0" fontId="0" fillId="0" borderId="0" xfId="0" applyFont="1"/>
    <xf numFmtId="0" fontId="1" fillId="0" borderId="0" xfId="0" applyFont="1" applyAlignment="1">
      <alignment vertical="top"/>
    </xf>
    <xf numFmtId="0" fontId="13" fillId="0" borderId="0" xfId="0" applyFont="1" applyAlignment="1">
      <alignment horizontal="center" wrapText="1"/>
    </xf>
    <xf numFmtId="0" fontId="13" fillId="43" borderId="0" xfId="0" applyFont="1" applyFill="1" applyAlignment="1">
      <alignment horizontal="center"/>
    </xf>
    <xf numFmtId="0" fontId="15" fillId="0" borderId="0" xfId="52" applyFont="1" applyAlignment="1">
      <alignment horizontal="center"/>
    </xf>
    <xf numFmtId="0" fontId="15" fillId="0" borderId="0" xfId="52" applyFont="1" applyAlignment="1">
      <alignment horizontal="center" wrapText="1"/>
    </xf>
    <xf numFmtId="0" fontId="15" fillId="0" borderId="0" xfId="0" applyFont="1" applyAlignment="1">
      <alignment horizontal="center" wrapText="1"/>
    </xf>
    <xf numFmtId="166" fontId="14" fillId="0" borderId="0" xfId="0" applyNumberFormat="1" applyFont="1"/>
    <xf numFmtId="0" fontId="13" fillId="0" borderId="0" xfId="0" applyFont="1" applyAlignment="1">
      <alignment horizontal="left" vertical="top" wrapText="1"/>
    </xf>
    <xf numFmtId="0" fontId="15" fillId="0" borderId="0" xfId="52" applyFont="1" applyAlignment="1">
      <alignment horizontal="left" vertical="top" wrapText="1"/>
    </xf>
    <xf numFmtId="0" fontId="13" fillId="0" borderId="0" xfId="0" applyFont="1" applyAlignment="1">
      <alignment horizontal="left" wrapText="1"/>
    </xf>
  </cellXfs>
  <cellStyles count="988">
    <cellStyle name="20 % – Poudarek1 10" xfId="110"/>
    <cellStyle name="20 % – Poudarek1 2" xfId="3"/>
    <cellStyle name="20 % – Poudarek1 2 2" xfId="111"/>
    <cellStyle name="20 % – Poudarek1 3" xfId="112"/>
    <cellStyle name="20 % – Poudarek1 4" xfId="113"/>
    <cellStyle name="20 % – Poudarek1 5" xfId="114"/>
    <cellStyle name="20 % – Poudarek1 6" xfId="115"/>
    <cellStyle name="20 % – Poudarek1 7" xfId="116"/>
    <cellStyle name="20 % – Poudarek1 8" xfId="117"/>
    <cellStyle name="20 % – Poudarek1 9" xfId="118"/>
    <cellStyle name="20 % – Poudarek2 10" xfId="119"/>
    <cellStyle name="20 % – Poudarek2 2" xfId="4"/>
    <cellStyle name="20 % – Poudarek2 2 2" xfId="120"/>
    <cellStyle name="20 % – Poudarek2 3" xfId="121"/>
    <cellStyle name="20 % – Poudarek2 4" xfId="122"/>
    <cellStyle name="20 % – Poudarek2 5" xfId="123"/>
    <cellStyle name="20 % – Poudarek2 6" xfId="124"/>
    <cellStyle name="20 % – Poudarek2 7" xfId="125"/>
    <cellStyle name="20 % – Poudarek2 8" xfId="126"/>
    <cellStyle name="20 % – Poudarek2 9" xfId="127"/>
    <cellStyle name="20 % – Poudarek3 10" xfId="128"/>
    <cellStyle name="20 % – Poudarek3 2" xfId="5"/>
    <cellStyle name="20 % – Poudarek3 2 2" xfId="129"/>
    <cellStyle name="20 % – Poudarek3 3" xfId="130"/>
    <cellStyle name="20 % – Poudarek3 4" xfId="131"/>
    <cellStyle name="20 % – Poudarek3 5" xfId="132"/>
    <cellStyle name="20 % – Poudarek3 6" xfId="133"/>
    <cellStyle name="20 % – Poudarek3 7" xfId="134"/>
    <cellStyle name="20 % – Poudarek3 8" xfId="135"/>
    <cellStyle name="20 % – Poudarek3 9" xfId="136"/>
    <cellStyle name="20 % – Poudarek4 10" xfId="137"/>
    <cellStyle name="20 % – Poudarek4 2" xfId="6"/>
    <cellStyle name="20 % – Poudarek4 2 2" xfId="138"/>
    <cellStyle name="20 % – Poudarek4 3" xfId="139"/>
    <cellStyle name="20 % – Poudarek4 4" xfId="140"/>
    <cellStyle name="20 % – Poudarek4 5" xfId="141"/>
    <cellStyle name="20 % – Poudarek4 6" xfId="142"/>
    <cellStyle name="20 % – Poudarek4 7" xfId="143"/>
    <cellStyle name="20 % – Poudarek4 8" xfId="144"/>
    <cellStyle name="20 % – Poudarek4 9" xfId="145"/>
    <cellStyle name="20 % – Poudarek5 10" xfId="146"/>
    <cellStyle name="20 % – Poudarek5 2" xfId="7"/>
    <cellStyle name="20 % – Poudarek5 2 2" xfId="147"/>
    <cellStyle name="20 % – Poudarek5 3" xfId="148"/>
    <cellStyle name="20 % – Poudarek5 4" xfId="149"/>
    <cellStyle name="20 % – Poudarek5 5" xfId="150"/>
    <cellStyle name="20 % – Poudarek5 6" xfId="151"/>
    <cellStyle name="20 % – Poudarek5 7" xfId="152"/>
    <cellStyle name="20 % – Poudarek5 8" xfId="153"/>
    <cellStyle name="20 % – Poudarek5 9" xfId="154"/>
    <cellStyle name="20 % – Poudarek6 10" xfId="155"/>
    <cellStyle name="20 % – Poudarek6 2" xfId="8"/>
    <cellStyle name="20 % – Poudarek6 2 2" xfId="156"/>
    <cellStyle name="20 % – Poudarek6 3" xfId="157"/>
    <cellStyle name="20 % – Poudarek6 4" xfId="158"/>
    <cellStyle name="20 % – Poudarek6 5" xfId="159"/>
    <cellStyle name="20 % – Poudarek6 6" xfId="160"/>
    <cellStyle name="20 % – Poudarek6 7" xfId="161"/>
    <cellStyle name="20 % – Poudarek6 8" xfId="162"/>
    <cellStyle name="20 % – Poudarek6 9" xfId="163"/>
    <cellStyle name="40 % – Poudarek1 10" xfId="164"/>
    <cellStyle name="40 % – Poudarek1 2" xfId="9"/>
    <cellStyle name="40 % – Poudarek1 2 2" xfId="165"/>
    <cellStyle name="40 % – Poudarek1 3" xfId="166"/>
    <cellStyle name="40 % – Poudarek1 4" xfId="167"/>
    <cellStyle name="40 % – Poudarek1 5" xfId="168"/>
    <cellStyle name="40 % – Poudarek1 6" xfId="169"/>
    <cellStyle name="40 % – Poudarek1 7" xfId="170"/>
    <cellStyle name="40 % – Poudarek1 8" xfId="171"/>
    <cellStyle name="40 % – Poudarek1 9" xfId="172"/>
    <cellStyle name="40 % – Poudarek2 10" xfId="173"/>
    <cellStyle name="40 % – Poudarek2 2" xfId="10"/>
    <cellStyle name="40 % – Poudarek2 2 2" xfId="174"/>
    <cellStyle name="40 % – Poudarek2 3" xfId="175"/>
    <cellStyle name="40 % – Poudarek2 4" xfId="176"/>
    <cellStyle name="40 % – Poudarek2 5" xfId="177"/>
    <cellStyle name="40 % – Poudarek2 6" xfId="178"/>
    <cellStyle name="40 % – Poudarek2 7" xfId="179"/>
    <cellStyle name="40 % – Poudarek2 8" xfId="180"/>
    <cellStyle name="40 % – Poudarek2 9" xfId="181"/>
    <cellStyle name="40 % – Poudarek3 10" xfId="182"/>
    <cellStyle name="40 % – Poudarek3 2" xfId="11"/>
    <cellStyle name="40 % – Poudarek3 2 2" xfId="183"/>
    <cellStyle name="40 % – Poudarek3 3" xfId="184"/>
    <cellStyle name="40 % – Poudarek3 4" xfId="185"/>
    <cellStyle name="40 % – Poudarek3 5" xfId="186"/>
    <cellStyle name="40 % – Poudarek3 6" xfId="187"/>
    <cellStyle name="40 % – Poudarek3 7" xfId="188"/>
    <cellStyle name="40 % – Poudarek3 8" xfId="189"/>
    <cellStyle name="40 % – Poudarek3 9" xfId="190"/>
    <cellStyle name="40 % – Poudarek4 10" xfId="191"/>
    <cellStyle name="40 % – Poudarek4 2" xfId="12"/>
    <cellStyle name="40 % – Poudarek4 2 2" xfId="192"/>
    <cellStyle name="40 % – Poudarek4 3" xfId="193"/>
    <cellStyle name="40 % – Poudarek4 4" xfId="194"/>
    <cellStyle name="40 % – Poudarek4 5" xfId="195"/>
    <cellStyle name="40 % – Poudarek4 6" xfId="196"/>
    <cellStyle name="40 % – Poudarek4 7" xfId="197"/>
    <cellStyle name="40 % – Poudarek4 8" xfId="198"/>
    <cellStyle name="40 % – Poudarek4 9" xfId="199"/>
    <cellStyle name="40 % – Poudarek5 10" xfId="200"/>
    <cellStyle name="40 % – Poudarek5 2" xfId="13"/>
    <cellStyle name="40 % – Poudarek5 2 2" xfId="201"/>
    <cellStyle name="40 % – Poudarek5 3" xfId="202"/>
    <cellStyle name="40 % – Poudarek5 4" xfId="203"/>
    <cellStyle name="40 % – Poudarek5 5" xfId="204"/>
    <cellStyle name="40 % – Poudarek5 6" xfId="205"/>
    <cellStyle name="40 % – Poudarek5 7" xfId="206"/>
    <cellStyle name="40 % – Poudarek5 8" xfId="207"/>
    <cellStyle name="40 % – Poudarek5 9" xfId="208"/>
    <cellStyle name="40 % – Poudarek6 10" xfId="209"/>
    <cellStyle name="40 % – Poudarek6 2" xfId="14"/>
    <cellStyle name="40 % – Poudarek6 2 2" xfId="210"/>
    <cellStyle name="40 % – Poudarek6 3" xfId="211"/>
    <cellStyle name="40 % – Poudarek6 4" xfId="212"/>
    <cellStyle name="40 % – Poudarek6 5" xfId="213"/>
    <cellStyle name="40 % – Poudarek6 6" xfId="214"/>
    <cellStyle name="40 % – Poudarek6 7" xfId="215"/>
    <cellStyle name="40 % – Poudarek6 8" xfId="216"/>
    <cellStyle name="40 % – Poudarek6 9" xfId="217"/>
    <cellStyle name="60 % – Poudarek1 10" xfId="218"/>
    <cellStyle name="60 % – Poudarek1 2" xfId="15"/>
    <cellStyle name="60 % – Poudarek1 2 2" xfId="219"/>
    <cellStyle name="60 % – Poudarek1 3" xfId="220"/>
    <cellStyle name="60 % – Poudarek1 4" xfId="221"/>
    <cellStyle name="60 % – Poudarek1 5" xfId="222"/>
    <cellStyle name="60 % – Poudarek1 6" xfId="223"/>
    <cellStyle name="60 % – Poudarek1 7" xfId="224"/>
    <cellStyle name="60 % – Poudarek1 8" xfId="225"/>
    <cellStyle name="60 % – Poudarek1 9" xfId="226"/>
    <cellStyle name="60 % – Poudarek2 10" xfId="227"/>
    <cellStyle name="60 % – Poudarek2 2" xfId="16"/>
    <cellStyle name="60 % – Poudarek2 2 2" xfId="228"/>
    <cellStyle name="60 % – Poudarek2 3" xfId="229"/>
    <cellStyle name="60 % – Poudarek2 4" xfId="230"/>
    <cellStyle name="60 % – Poudarek2 5" xfId="231"/>
    <cellStyle name="60 % – Poudarek2 6" xfId="232"/>
    <cellStyle name="60 % – Poudarek2 7" xfId="233"/>
    <cellStyle name="60 % – Poudarek2 8" xfId="234"/>
    <cellStyle name="60 % – Poudarek2 9" xfId="235"/>
    <cellStyle name="60 % – Poudarek3 10" xfId="236"/>
    <cellStyle name="60 % – Poudarek3 2" xfId="17"/>
    <cellStyle name="60 % – Poudarek3 2 2" xfId="237"/>
    <cellStyle name="60 % – Poudarek3 3" xfId="238"/>
    <cellStyle name="60 % – Poudarek3 4" xfId="239"/>
    <cellStyle name="60 % – Poudarek3 5" xfId="240"/>
    <cellStyle name="60 % – Poudarek3 6" xfId="241"/>
    <cellStyle name="60 % – Poudarek3 7" xfId="242"/>
    <cellStyle name="60 % – Poudarek3 8" xfId="243"/>
    <cellStyle name="60 % – Poudarek3 9" xfId="244"/>
    <cellStyle name="60 % – Poudarek4 10" xfId="245"/>
    <cellStyle name="60 % – Poudarek4 2" xfId="18"/>
    <cellStyle name="60 % – Poudarek4 2 2" xfId="246"/>
    <cellStyle name="60 % – Poudarek4 3" xfId="247"/>
    <cellStyle name="60 % – Poudarek4 4" xfId="248"/>
    <cellStyle name="60 % – Poudarek4 5" xfId="249"/>
    <cellStyle name="60 % – Poudarek4 6" xfId="250"/>
    <cellStyle name="60 % – Poudarek4 7" xfId="251"/>
    <cellStyle name="60 % – Poudarek4 8" xfId="252"/>
    <cellStyle name="60 % – Poudarek4 9" xfId="253"/>
    <cellStyle name="60 % – Poudarek5 10" xfId="254"/>
    <cellStyle name="60 % – Poudarek5 2" xfId="19"/>
    <cellStyle name="60 % – Poudarek5 2 2" xfId="255"/>
    <cellStyle name="60 % – Poudarek5 3" xfId="256"/>
    <cellStyle name="60 % – Poudarek5 4" xfId="257"/>
    <cellStyle name="60 % – Poudarek5 5" xfId="258"/>
    <cellStyle name="60 % – Poudarek5 6" xfId="259"/>
    <cellStyle name="60 % – Poudarek5 7" xfId="260"/>
    <cellStyle name="60 % – Poudarek5 8" xfId="261"/>
    <cellStyle name="60 % – Poudarek5 9" xfId="262"/>
    <cellStyle name="60 % – Poudarek6 10" xfId="263"/>
    <cellStyle name="60 % – Poudarek6 2" xfId="20"/>
    <cellStyle name="60 % – Poudarek6 2 2" xfId="264"/>
    <cellStyle name="60 % – Poudarek6 3" xfId="265"/>
    <cellStyle name="60 % – Poudarek6 4" xfId="266"/>
    <cellStyle name="60 % – Poudarek6 5" xfId="267"/>
    <cellStyle name="60 % – Poudarek6 6" xfId="268"/>
    <cellStyle name="60 % – Poudarek6 7" xfId="269"/>
    <cellStyle name="60 % – Poudarek6 8" xfId="270"/>
    <cellStyle name="60 % – Poudarek6 9" xfId="271"/>
    <cellStyle name="Accent1 10" xfId="272"/>
    <cellStyle name="Accent1 11" xfId="273"/>
    <cellStyle name="Accent1 12" xfId="274"/>
    <cellStyle name="Accent1 13" xfId="275"/>
    <cellStyle name="Accent1 14" xfId="276"/>
    <cellStyle name="Accent1 15" xfId="277"/>
    <cellStyle name="Accent1 16" xfId="278"/>
    <cellStyle name="Accent1 17" xfId="279"/>
    <cellStyle name="Accent1 18" xfId="280"/>
    <cellStyle name="Accent1 19" xfId="281"/>
    <cellStyle name="Accent1 2" xfId="282"/>
    <cellStyle name="Accent1 20" xfId="283"/>
    <cellStyle name="Accent1 21" xfId="284"/>
    <cellStyle name="Accent1 3" xfId="285"/>
    <cellStyle name="Accent1 4" xfId="286"/>
    <cellStyle name="Accent1 5" xfId="287"/>
    <cellStyle name="Accent1 6" xfId="288"/>
    <cellStyle name="Accent1 7" xfId="289"/>
    <cellStyle name="Accent1 8" xfId="290"/>
    <cellStyle name="Accent1 9" xfId="291"/>
    <cellStyle name="Accent2 10" xfId="292"/>
    <cellStyle name="Accent2 11" xfId="293"/>
    <cellStyle name="Accent2 12" xfId="294"/>
    <cellStyle name="Accent2 13" xfId="295"/>
    <cellStyle name="Accent2 14" xfId="296"/>
    <cellStyle name="Accent2 15" xfId="297"/>
    <cellStyle name="Accent2 16" xfId="298"/>
    <cellStyle name="Accent2 17" xfId="299"/>
    <cellStyle name="Accent2 18" xfId="300"/>
    <cellStyle name="Accent2 19" xfId="301"/>
    <cellStyle name="Accent2 2" xfId="302"/>
    <cellStyle name="Accent2 20" xfId="303"/>
    <cellStyle name="Accent2 21" xfId="304"/>
    <cellStyle name="Accent2 3" xfId="305"/>
    <cellStyle name="Accent2 4" xfId="306"/>
    <cellStyle name="Accent2 5" xfId="307"/>
    <cellStyle name="Accent2 6" xfId="308"/>
    <cellStyle name="Accent2 7" xfId="309"/>
    <cellStyle name="Accent2 8" xfId="310"/>
    <cellStyle name="Accent2 9" xfId="311"/>
    <cellStyle name="Accent3 10" xfId="312"/>
    <cellStyle name="Accent3 11" xfId="313"/>
    <cellStyle name="Accent3 12" xfId="314"/>
    <cellStyle name="Accent3 13" xfId="315"/>
    <cellStyle name="Accent3 14" xfId="316"/>
    <cellStyle name="Accent3 15" xfId="317"/>
    <cellStyle name="Accent3 16" xfId="318"/>
    <cellStyle name="Accent3 17" xfId="319"/>
    <cellStyle name="Accent3 18" xfId="320"/>
    <cellStyle name="Accent3 19" xfId="321"/>
    <cellStyle name="Accent3 2" xfId="322"/>
    <cellStyle name="Accent3 20" xfId="323"/>
    <cellStyle name="Accent3 21" xfId="324"/>
    <cellStyle name="Accent3 3" xfId="325"/>
    <cellStyle name="Accent3 4" xfId="326"/>
    <cellStyle name="Accent3 5" xfId="327"/>
    <cellStyle name="Accent3 6" xfId="328"/>
    <cellStyle name="Accent3 7" xfId="329"/>
    <cellStyle name="Accent3 8" xfId="330"/>
    <cellStyle name="Accent3 9" xfId="331"/>
    <cellStyle name="Accent4 10" xfId="332"/>
    <cellStyle name="Accent4 11" xfId="333"/>
    <cellStyle name="Accent4 12" xfId="334"/>
    <cellStyle name="Accent4 13" xfId="335"/>
    <cellStyle name="Accent4 14" xfId="336"/>
    <cellStyle name="Accent4 15" xfId="337"/>
    <cellStyle name="Accent4 16" xfId="338"/>
    <cellStyle name="Accent4 17" xfId="339"/>
    <cellStyle name="Accent4 18" xfId="340"/>
    <cellStyle name="Accent4 19" xfId="341"/>
    <cellStyle name="Accent4 2" xfId="342"/>
    <cellStyle name="Accent4 20" xfId="343"/>
    <cellStyle name="Accent4 21" xfId="344"/>
    <cellStyle name="Accent4 3" xfId="345"/>
    <cellStyle name="Accent4 4" xfId="346"/>
    <cellStyle name="Accent4 5" xfId="347"/>
    <cellStyle name="Accent4 6" xfId="348"/>
    <cellStyle name="Accent4 7" xfId="349"/>
    <cellStyle name="Accent4 8" xfId="350"/>
    <cellStyle name="Accent4 9" xfId="351"/>
    <cellStyle name="Accent5 10" xfId="352"/>
    <cellStyle name="Accent5 11" xfId="353"/>
    <cellStyle name="Accent5 12" xfId="354"/>
    <cellStyle name="Accent5 13" xfId="355"/>
    <cellStyle name="Accent5 14" xfId="356"/>
    <cellStyle name="Accent5 15" xfId="357"/>
    <cellStyle name="Accent5 16" xfId="358"/>
    <cellStyle name="Accent5 17" xfId="359"/>
    <cellStyle name="Accent5 18" xfId="360"/>
    <cellStyle name="Accent5 19" xfId="361"/>
    <cellStyle name="Accent5 2" xfId="362"/>
    <cellStyle name="Accent5 20" xfId="363"/>
    <cellStyle name="Accent5 21" xfId="364"/>
    <cellStyle name="Accent5 3" xfId="365"/>
    <cellStyle name="Accent5 4" xfId="366"/>
    <cellStyle name="Accent5 5" xfId="367"/>
    <cellStyle name="Accent5 6" xfId="368"/>
    <cellStyle name="Accent5 7" xfId="369"/>
    <cellStyle name="Accent5 8" xfId="370"/>
    <cellStyle name="Accent5 9" xfId="371"/>
    <cellStyle name="Accent6 10" xfId="372"/>
    <cellStyle name="Accent6 11" xfId="373"/>
    <cellStyle name="Accent6 12" xfId="374"/>
    <cellStyle name="Accent6 13" xfId="375"/>
    <cellStyle name="Accent6 14" xfId="376"/>
    <cellStyle name="Accent6 15" xfId="377"/>
    <cellStyle name="Accent6 16" xfId="378"/>
    <cellStyle name="Accent6 17" xfId="379"/>
    <cellStyle name="Accent6 18" xfId="380"/>
    <cellStyle name="Accent6 19" xfId="381"/>
    <cellStyle name="Accent6 2" xfId="382"/>
    <cellStyle name="Accent6 20" xfId="383"/>
    <cellStyle name="Accent6 21" xfId="384"/>
    <cellStyle name="Accent6 3" xfId="385"/>
    <cellStyle name="Accent6 4" xfId="386"/>
    <cellStyle name="Accent6 5" xfId="387"/>
    <cellStyle name="Accent6 6" xfId="388"/>
    <cellStyle name="Accent6 7" xfId="389"/>
    <cellStyle name="Accent6 8" xfId="390"/>
    <cellStyle name="Accent6 9" xfId="391"/>
    <cellStyle name="Bad 10" xfId="392"/>
    <cellStyle name="Bad 11" xfId="393"/>
    <cellStyle name="Bad 12" xfId="394"/>
    <cellStyle name="Bad 13" xfId="395"/>
    <cellStyle name="Bad 14" xfId="396"/>
    <cellStyle name="Bad 15" xfId="397"/>
    <cellStyle name="Bad 16" xfId="398"/>
    <cellStyle name="Bad 17" xfId="399"/>
    <cellStyle name="Bad 18" xfId="400"/>
    <cellStyle name="Bad 19" xfId="401"/>
    <cellStyle name="Bad 2" xfId="402"/>
    <cellStyle name="Bad 20" xfId="403"/>
    <cellStyle name="Bad 21" xfId="404"/>
    <cellStyle name="Bad 3" xfId="405"/>
    <cellStyle name="Bad 4" xfId="406"/>
    <cellStyle name="Bad 5" xfId="407"/>
    <cellStyle name="Bad 6" xfId="408"/>
    <cellStyle name="Bad 7" xfId="409"/>
    <cellStyle name="Bad 8" xfId="410"/>
    <cellStyle name="Bad 9" xfId="411"/>
    <cellStyle name="Calculation 10" xfId="412"/>
    <cellStyle name="Calculation 11" xfId="413"/>
    <cellStyle name="Calculation 12" xfId="414"/>
    <cellStyle name="Calculation 13" xfId="415"/>
    <cellStyle name="Calculation 14" xfId="416"/>
    <cellStyle name="Calculation 15" xfId="417"/>
    <cellStyle name="Calculation 16" xfId="418"/>
    <cellStyle name="Calculation 17" xfId="419"/>
    <cellStyle name="Calculation 18" xfId="420"/>
    <cellStyle name="Calculation 19" xfId="421"/>
    <cellStyle name="Calculation 2" xfId="422"/>
    <cellStyle name="Calculation 20" xfId="423"/>
    <cellStyle name="Calculation 21" xfId="424"/>
    <cellStyle name="Calculation 3" xfId="425"/>
    <cellStyle name="Calculation 4" xfId="426"/>
    <cellStyle name="Calculation 5" xfId="427"/>
    <cellStyle name="Calculation 6" xfId="428"/>
    <cellStyle name="Calculation 7" xfId="429"/>
    <cellStyle name="Calculation 8" xfId="430"/>
    <cellStyle name="Calculation 9" xfId="431"/>
    <cellStyle name="Check Cell 10" xfId="432"/>
    <cellStyle name="Check Cell 11" xfId="433"/>
    <cellStyle name="Check Cell 12" xfId="434"/>
    <cellStyle name="Check Cell 13" xfId="435"/>
    <cellStyle name="Check Cell 14" xfId="436"/>
    <cellStyle name="Check Cell 15" xfId="437"/>
    <cellStyle name="Check Cell 16" xfId="438"/>
    <cellStyle name="Check Cell 17" xfId="439"/>
    <cellStyle name="Check Cell 18" xfId="440"/>
    <cellStyle name="Check Cell 19" xfId="441"/>
    <cellStyle name="Check Cell 2" xfId="442"/>
    <cellStyle name="Check Cell 20" xfId="443"/>
    <cellStyle name="Check Cell 21" xfId="444"/>
    <cellStyle name="Check Cell 3" xfId="445"/>
    <cellStyle name="Check Cell 4" xfId="446"/>
    <cellStyle name="Check Cell 5" xfId="447"/>
    <cellStyle name="Check Cell 6" xfId="448"/>
    <cellStyle name="Check Cell 7" xfId="449"/>
    <cellStyle name="Check Cell 8" xfId="450"/>
    <cellStyle name="Check Cell 9" xfId="451"/>
    <cellStyle name="Dobro 10" xfId="452"/>
    <cellStyle name="Dobro 2" xfId="21"/>
    <cellStyle name="Dobro 2 2" xfId="453"/>
    <cellStyle name="Dobro 3" xfId="454"/>
    <cellStyle name="Dobro 4" xfId="455"/>
    <cellStyle name="Dobro 5" xfId="456"/>
    <cellStyle name="Dobro 6" xfId="457"/>
    <cellStyle name="Dobro 7" xfId="458"/>
    <cellStyle name="Dobro 8" xfId="459"/>
    <cellStyle name="Dobro 9" xfId="460"/>
    <cellStyle name="Excel Built-in Normal" xfId="53"/>
    <cellStyle name="Explanatory Text 10" xfId="461"/>
    <cellStyle name="Explanatory Text 11" xfId="462"/>
    <cellStyle name="Explanatory Text 12" xfId="463"/>
    <cellStyle name="Explanatory Text 13" xfId="464"/>
    <cellStyle name="Explanatory Text 14" xfId="465"/>
    <cellStyle name="Explanatory Text 15" xfId="466"/>
    <cellStyle name="Explanatory Text 16" xfId="467"/>
    <cellStyle name="Explanatory Text 17" xfId="468"/>
    <cellStyle name="Explanatory Text 18" xfId="469"/>
    <cellStyle name="Explanatory Text 19" xfId="470"/>
    <cellStyle name="Explanatory Text 2" xfId="471"/>
    <cellStyle name="Explanatory Text 20" xfId="472"/>
    <cellStyle name="Explanatory Text 21" xfId="473"/>
    <cellStyle name="Explanatory Text 3" xfId="474"/>
    <cellStyle name="Explanatory Text 4" xfId="475"/>
    <cellStyle name="Explanatory Text 5" xfId="476"/>
    <cellStyle name="Explanatory Text 6" xfId="477"/>
    <cellStyle name="Explanatory Text 7" xfId="478"/>
    <cellStyle name="Explanatory Text 8" xfId="479"/>
    <cellStyle name="Explanatory Text 9" xfId="480"/>
    <cellStyle name="Heading" xfId="22"/>
    <cellStyle name="Heading 1 10" xfId="481"/>
    <cellStyle name="Heading 1 11" xfId="482"/>
    <cellStyle name="Heading 1 12" xfId="483"/>
    <cellStyle name="Heading 1 13" xfId="484"/>
    <cellStyle name="Heading 1 14" xfId="485"/>
    <cellStyle name="Heading 1 15" xfId="486"/>
    <cellStyle name="Heading 1 16" xfId="487"/>
    <cellStyle name="Heading 1 17" xfId="488"/>
    <cellStyle name="Heading 1 18" xfId="489"/>
    <cellStyle name="Heading 1 19" xfId="490"/>
    <cellStyle name="Heading 1 2" xfId="491"/>
    <cellStyle name="Heading 1 20" xfId="492"/>
    <cellStyle name="Heading 1 21" xfId="493"/>
    <cellStyle name="Heading 1 3" xfId="494"/>
    <cellStyle name="Heading 1 4" xfId="495"/>
    <cellStyle name="Heading 1 5" xfId="496"/>
    <cellStyle name="Heading 1 6" xfId="497"/>
    <cellStyle name="Heading 1 7" xfId="498"/>
    <cellStyle name="Heading 1 8" xfId="499"/>
    <cellStyle name="Heading 1 9" xfId="500"/>
    <cellStyle name="Heading 2" xfId="984"/>
    <cellStyle name="Heading 2 10" xfId="501"/>
    <cellStyle name="Heading 2 11" xfId="502"/>
    <cellStyle name="Heading 2 12" xfId="503"/>
    <cellStyle name="Heading 2 13" xfId="504"/>
    <cellStyle name="Heading 2 14" xfId="505"/>
    <cellStyle name="Heading 2 15" xfId="506"/>
    <cellStyle name="Heading 2 16" xfId="507"/>
    <cellStyle name="Heading 2 17" xfId="508"/>
    <cellStyle name="Heading 2 18" xfId="509"/>
    <cellStyle name="Heading 2 19" xfId="510"/>
    <cellStyle name="Heading 2 2" xfId="511"/>
    <cellStyle name="Heading 2 20" xfId="512"/>
    <cellStyle name="Heading 2 21" xfId="513"/>
    <cellStyle name="Heading 2 3" xfId="514"/>
    <cellStyle name="Heading 2 4" xfId="515"/>
    <cellStyle name="Heading 2 5" xfId="516"/>
    <cellStyle name="Heading 2 6" xfId="517"/>
    <cellStyle name="Heading 2 7" xfId="518"/>
    <cellStyle name="Heading 2 8" xfId="519"/>
    <cellStyle name="Heading 2 9" xfId="520"/>
    <cellStyle name="Heading 3 10" xfId="521"/>
    <cellStyle name="Heading 3 11" xfId="522"/>
    <cellStyle name="Heading 3 12" xfId="523"/>
    <cellStyle name="Heading 3 13" xfId="524"/>
    <cellStyle name="Heading 3 14" xfId="525"/>
    <cellStyle name="Heading 3 15" xfId="526"/>
    <cellStyle name="Heading 3 16" xfId="527"/>
    <cellStyle name="Heading 3 17" xfId="528"/>
    <cellStyle name="Heading 3 18" xfId="529"/>
    <cellStyle name="Heading 3 19" xfId="530"/>
    <cellStyle name="Heading 3 2" xfId="531"/>
    <cellStyle name="Heading 3 20" xfId="532"/>
    <cellStyle name="Heading 3 21" xfId="533"/>
    <cellStyle name="Heading 3 3" xfId="534"/>
    <cellStyle name="Heading 3 4" xfId="535"/>
    <cellStyle name="Heading 3 5" xfId="536"/>
    <cellStyle name="Heading 3 6" xfId="537"/>
    <cellStyle name="Heading 3 7" xfId="538"/>
    <cellStyle name="Heading 3 8" xfId="539"/>
    <cellStyle name="Heading 3 9" xfId="540"/>
    <cellStyle name="Heading 4 10" xfId="541"/>
    <cellStyle name="Heading 4 11" xfId="542"/>
    <cellStyle name="Heading 4 12" xfId="543"/>
    <cellStyle name="Heading 4 13" xfId="544"/>
    <cellStyle name="Heading 4 14" xfId="545"/>
    <cellStyle name="Heading 4 15" xfId="546"/>
    <cellStyle name="Heading 4 16" xfId="547"/>
    <cellStyle name="Heading 4 17" xfId="548"/>
    <cellStyle name="Heading 4 18" xfId="549"/>
    <cellStyle name="Heading 4 19" xfId="550"/>
    <cellStyle name="Heading 4 2" xfId="551"/>
    <cellStyle name="Heading 4 20" xfId="552"/>
    <cellStyle name="Heading 4 21" xfId="553"/>
    <cellStyle name="Heading 4 3" xfId="554"/>
    <cellStyle name="Heading 4 4" xfId="555"/>
    <cellStyle name="Heading 4 5" xfId="556"/>
    <cellStyle name="Heading 4 6" xfId="557"/>
    <cellStyle name="Heading 4 7" xfId="558"/>
    <cellStyle name="Heading 4 8" xfId="559"/>
    <cellStyle name="Heading 4 9" xfId="560"/>
    <cellStyle name="Heading1" xfId="23"/>
    <cellStyle name="Heading1 2" xfId="985"/>
    <cellStyle name="Input 10" xfId="561"/>
    <cellStyle name="Input 11" xfId="562"/>
    <cellStyle name="Input 12" xfId="563"/>
    <cellStyle name="Input 13" xfId="564"/>
    <cellStyle name="Input 14" xfId="565"/>
    <cellStyle name="Input 15" xfId="566"/>
    <cellStyle name="Input 16" xfId="567"/>
    <cellStyle name="Input 17" xfId="568"/>
    <cellStyle name="Input 18" xfId="569"/>
    <cellStyle name="Input 19" xfId="570"/>
    <cellStyle name="Input 2" xfId="571"/>
    <cellStyle name="Input 20" xfId="572"/>
    <cellStyle name="Input 21" xfId="573"/>
    <cellStyle name="Input 3" xfId="574"/>
    <cellStyle name="Input 4" xfId="575"/>
    <cellStyle name="Input 5" xfId="576"/>
    <cellStyle name="Input 6" xfId="577"/>
    <cellStyle name="Input 7" xfId="578"/>
    <cellStyle name="Input 8" xfId="579"/>
    <cellStyle name="Input 9" xfId="580"/>
    <cellStyle name="Izhod 10" xfId="581"/>
    <cellStyle name="Izhod 2" xfId="24"/>
    <cellStyle name="Izhod 2 2" xfId="582"/>
    <cellStyle name="Izhod 3" xfId="583"/>
    <cellStyle name="Izhod 4" xfId="584"/>
    <cellStyle name="Izhod 5" xfId="585"/>
    <cellStyle name="Izhod 6" xfId="586"/>
    <cellStyle name="Izhod 7" xfId="587"/>
    <cellStyle name="Izhod 8" xfId="588"/>
    <cellStyle name="Izhod 9" xfId="589"/>
    <cellStyle name="Linked Cell 10" xfId="590"/>
    <cellStyle name="Linked Cell 11" xfId="591"/>
    <cellStyle name="Linked Cell 12" xfId="592"/>
    <cellStyle name="Linked Cell 13" xfId="593"/>
    <cellStyle name="Linked Cell 14" xfId="594"/>
    <cellStyle name="Linked Cell 15" xfId="595"/>
    <cellStyle name="Linked Cell 16" xfId="596"/>
    <cellStyle name="Linked Cell 17" xfId="597"/>
    <cellStyle name="Linked Cell 18" xfId="598"/>
    <cellStyle name="Linked Cell 19" xfId="599"/>
    <cellStyle name="Linked Cell 2" xfId="600"/>
    <cellStyle name="Linked Cell 20" xfId="601"/>
    <cellStyle name="Linked Cell 21" xfId="602"/>
    <cellStyle name="Linked Cell 3" xfId="603"/>
    <cellStyle name="Linked Cell 4" xfId="604"/>
    <cellStyle name="Linked Cell 5" xfId="605"/>
    <cellStyle name="Linked Cell 6" xfId="606"/>
    <cellStyle name="Linked Cell 7" xfId="607"/>
    <cellStyle name="Linked Cell 8" xfId="608"/>
    <cellStyle name="Linked Cell 9" xfId="609"/>
    <cellStyle name="Naslov 1 10" xfId="610"/>
    <cellStyle name="Naslov 1 2" xfId="25"/>
    <cellStyle name="Naslov 1 2 2" xfId="611"/>
    <cellStyle name="Naslov 1 3" xfId="612"/>
    <cellStyle name="Naslov 1 4" xfId="613"/>
    <cellStyle name="Naslov 1 5" xfId="614"/>
    <cellStyle name="Naslov 1 6" xfId="615"/>
    <cellStyle name="Naslov 1 7" xfId="616"/>
    <cellStyle name="Naslov 1 8" xfId="617"/>
    <cellStyle name="Naslov 1 9" xfId="618"/>
    <cellStyle name="Naslov 10" xfId="619"/>
    <cellStyle name="Naslov 11" xfId="620"/>
    <cellStyle name="Naslov 12" xfId="621"/>
    <cellStyle name="Naslov 13" xfId="622"/>
    <cellStyle name="Naslov 2 10" xfId="623"/>
    <cellStyle name="Naslov 2 2" xfId="26"/>
    <cellStyle name="Naslov 2 2 2" xfId="624"/>
    <cellStyle name="Naslov 2 3" xfId="625"/>
    <cellStyle name="Naslov 2 4" xfId="626"/>
    <cellStyle name="Naslov 2 5" xfId="627"/>
    <cellStyle name="Naslov 2 6" xfId="628"/>
    <cellStyle name="Naslov 2 7" xfId="629"/>
    <cellStyle name="Naslov 2 8" xfId="630"/>
    <cellStyle name="Naslov 2 9" xfId="631"/>
    <cellStyle name="Naslov 3 10" xfId="632"/>
    <cellStyle name="Naslov 3 2" xfId="27"/>
    <cellStyle name="Naslov 3 2 2" xfId="633"/>
    <cellStyle name="Naslov 3 3" xfId="634"/>
    <cellStyle name="Naslov 3 4" xfId="635"/>
    <cellStyle name="Naslov 3 5" xfId="636"/>
    <cellStyle name="Naslov 3 6" xfId="637"/>
    <cellStyle name="Naslov 3 7" xfId="638"/>
    <cellStyle name="Naslov 3 8" xfId="639"/>
    <cellStyle name="Naslov 3 9" xfId="640"/>
    <cellStyle name="Naslov 4 10" xfId="641"/>
    <cellStyle name="Naslov 4 2" xfId="28"/>
    <cellStyle name="Naslov 4 2 2" xfId="642"/>
    <cellStyle name="Naslov 4 3" xfId="643"/>
    <cellStyle name="Naslov 4 4" xfId="644"/>
    <cellStyle name="Naslov 4 5" xfId="645"/>
    <cellStyle name="Naslov 4 6" xfId="646"/>
    <cellStyle name="Naslov 4 7" xfId="647"/>
    <cellStyle name="Naslov 4 8" xfId="648"/>
    <cellStyle name="Naslov 4 9" xfId="649"/>
    <cellStyle name="Naslov 5" xfId="29"/>
    <cellStyle name="Naslov 5 2" xfId="650"/>
    <cellStyle name="Naslov 6" xfId="30"/>
    <cellStyle name="Naslov 6 2" xfId="651"/>
    <cellStyle name="Naslov 7" xfId="652"/>
    <cellStyle name="Naslov 8" xfId="653"/>
    <cellStyle name="Naslov 9" xfId="654"/>
    <cellStyle name="Navadno" xfId="0" builtinId="0"/>
    <cellStyle name="Navadno 10" xfId="57"/>
    <cellStyle name="Navadno 11" xfId="58"/>
    <cellStyle name="Navadno 12" xfId="55"/>
    <cellStyle name="Navadno 13" xfId="54"/>
    <cellStyle name="Navadno 14" xfId="56"/>
    <cellStyle name="Navadno 15" xfId="59"/>
    <cellStyle name="Navadno 16" xfId="60"/>
    <cellStyle name="Navadno 16 2" xfId="977"/>
    <cellStyle name="Navadno 17" xfId="61"/>
    <cellStyle name="Navadno 18" xfId="62"/>
    <cellStyle name="Navadno 19" xfId="63"/>
    <cellStyle name="Navadno 2" xfId="2"/>
    <cellStyle name="Navadno 2 10" xfId="65"/>
    <cellStyle name="Navadno 2 10 2" xfId="655"/>
    <cellStyle name="Navadno 2 11" xfId="66"/>
    <cellStyle name="Navadno 2 12" xfId="67"/>
    <cellStyle name="Navadno 2 13" xfId="68"/>
    <cellStyle name="Navadno 2 14" xfId="69"/>
    <cellStyle name="Navadno 2 15" xfId="70"/>
    <cellStyle name="Navadno 2 16" xfId="71"/>
    <cellStyle name="Navadno 2 17" xfId="72"/>
    <cellStyle name="Navadno 2 18" xfId="73"/>
    <cellStyle name="Navadno 2 19" xfId="74"/>
    <cellStyle name="Navadno 2 2" xfId="50"/>
    <cellStyle name="Navadno 2 2 2" xfId="656"/>
    <cellStyle name="Navadno 2 2 3" xfId="75"/>
    <cellStyle name="Navadno 2 20" xfId="76"/>
    <cellStyle name="Navadno 2 21" xfId="77"/>
    <cellStyle name="Navadno 2 22" xfId="78"/>
    <cellStyle name="Navadno 2 23" xfId="657"/>
    <cellStyle name="Navadno 2 24" xfId="658"/>
    <cellStyle name="Navadno 2 25" xfId="659"/>
    <cellStyle name="Navadno 2 26" xfId="660"/>
    <cellStyle name="Navadno 2 27" xfId="64"/>
    <cellStyle name="Navadno 2 3" xfId="79"/>
    <cellStyle name="Navadno 2 3 2" xfId="661"/>
    <cellStyle name="Navadno 2 4" xfId="80"/>
    <cellStyle name="Navadno 2 4 2" xfId="662"/>
    <cellStyle name="Navadno 2 5" xfId="81"/>
    <cellStyle name="Navadno 2 5 2" xfId="663"/>
    <cellStyle name="Navadno 2 6" xfId="82"/>
    <cellStyle name="Navadno 2 6 2" xfId="664"/>
    <cellStyle name="Navadno 2 7" xfId="83"/>
    <cellStyle name="Navadno 2 7 2" xfId="665"/>
    <cellStyle name="Navadno 2 8" xfId="84"/>
    <cellStyle name="Navadno 2 8 2" xfId="666"/>
    <cellStyle name="Navadno 2 9" xfId="85"/>
    <cellStyle name="Navadno 2 9 2" xfId="667"/>
    <cellStyle name="Navadno 20" xfId="86"/>
    <cellStyle name="Navadno 21" xfId="87"/>
    <cellStyle name="Navadno 22" xfId="88"/>
    <cellStyle name="Navadno 23" xfId="89"/>
    <cellStyle name="Navadno 24" xfId="90"/>
    <cellStyle name="Navadno 24 2" xfId="107"/>
    <cellStyle name="Navadno 24 2 2" xfId="979"/>
    <cellStyle name="Navadno 24 3" xfId="668"/>
    <cellStyle name="Navadno 24 4" xfId="669"/>
    <cellStyle name="Navadno 24 5" xfId="670"/>
    <cellStyle name="Navadno 25" xfId="91"/>
    <cellStyle name="Navadno 25 2" xfId="671"/>
    <cellStyle name="Navadno 25 3" xfId="672"/>
    <cellStyle name="Navadno 25 4" xfId="673"/>
    <cellStyle name="Navadno 26" xfId="92"/>
    <cellStyle name="Navadno 26 2" xfId="674"/>
    <cellStyle name="Navadno 26 3" xfId="675"/>
    <cellStyle name="Navadno 26 4" xfId="676"/>
    <cellStyle name="Navadno 27" xfId="93"/>
    <cellStyle name="Navadno 27 2" xfId="677"/>
    <cellStyle name="Navadno 27 3" xfId="678"/>
    <cellStyle name="Navadno 27 4" xfId="679"/>
    <cellStyle name="Navadno 28" xfId="94"/>
    <cellStyle name="Navadno 28 2" xfId="680"/>
    <cellStyle name="Navadno 28 3" xfId="681"/>
    <cellStyle name="Navadno 28 4" xfId="682"/>
    <cellStyle name="Navadno 29" xfId="95"/>
    <cellStyle name="Navadno 3" xfId="51"/>
    <cellStyle name="Navadno 3 2" xfId="683"/>
    <cellStyle name="Navadno 30" xfId="978"/>
    <cellStyle name="Navadno 35" xfId="106"/>
    <cellStyle name="Navadno 35 2" xfId="684"/>
    <cellStyle name="Navadno 35 3" xfId="685"/>
    <cellStyle name="Navadno 35 4" xfId="686"/>
    <cellStyle name="Navadno 35 5" xfId="982"/>
    <cellStyle name="Navadno 36" xfId="687"/>
    <cellStyle name="Navadno 36 2" xfId="688"/>
    <cellStyle name="Navadno 36 3" xfId="689"/>
    <cellStyle name="Navadno 36 4" xfId="690"/>
    <cellStyle name="Navadno 4" xfId="49"/>
    <cellStyle name="Navadno 4 10" xfId="691"/>
    <cellStyle name="Navadno 4 11" xfId="96"/>
    <cellStyle name="Navadno 4 2" xfId="105"/>
    <cellStyle name="Navadno 4 2 2" xfId="983"/>
    <cellStyle name="Navadno 4 3" xfId="692"/>
    <cellStyle name="Navadno 4 4" xfId="693"/>
    <cellStyle name="Navadno 4 5" xfId="694"/>
    <cellStyle name="Navadno 4 6" xfId="695"/>
    <cellStyle name="Navadno 4 7" xfId="696"/>
    <cellStyle name="Navadno 4 8" xfId="697"/>
    <cellStyle name="Navadno 4 9" xfId="698"/>
    <cellStyle name="Navadno 43" xfId="108"/>
    <cellStyle name="Navadno 43 2" xfId="699"/>
    <cellStyle name="Navadno 43 3" xfId="700"/>
    <cellStyle name="Navadno 43 4" xfId="701"/>
    <cellStyle name="Navadno 43 5" xfId="981"/>
    <cellStyle name="Navadno 44" xfId="702"/>
    <cellStyle name="Navadno 44 2" xfId="703"/>
    <cellStyle name="Navadno 44 3" xfId="704"/>
    <cellStyle name="Navadno 44 4" xfId="705"/>
    <cellStyle name="Navadno 45" xfId="706"/>
    <cellStyle name="Navadno 45 2" xfId="707"/>
    <cellStyle name="Navadno 45 3" xfId="708"/>
    <cellStyle name="Navadno 45 4" xfId="709"/>
    <cellStyle name="Navadno 46" xfId="710"/>
    <cellStyle name="Navadno 46 2" xfId="711"/>
    <cellStyle name="Navadno 46 3" xfId="712"/>
    <cellStyle name="Navadno 46 4" xfId="713"/>
    <cellStyle name="Navadno 47" xfId="714"/>
    <cellStyle name="Navadno 47 2" xfId="715"/>
    <cellStyle name="Navadno 47 3" xfId="716"/>
    <cellStyle name="Navadno 47 4" xfId="717"/>
    <cellStyle name="Navadno 48" xfId="109"/>
    <cellStyle name="Navadno 48 2" xfId="718"/>
    <cellStyle name="Navadno 48 3" xfId="719"/>
    <cellStyle name="Navadno 48 4" xfId="720"/>
    <cellStyle name="Navadno 48 5" xfId="980"/>
    <cellStyle name="Navadno 49" xfId="721"/>
    <cellStyle name="Navadno 49 2" xfId="722"/>
    <cellStyle name="Navadno 49 3" xfId="723"/>
    <cellStyle name="Navadno 49 4" xfId="724"/>
    <cellStyle name="Navadno 5" xfId="1"/>
    <cellStyle name="Navadno 5 2" xfId="97"/>
    <cellStyle name="Navadno 50" xfId="725"/>
    <cellStyle name="Navadno 50 2" xfId="726"/>
    <cellStyle name="Navadno 50 3" xfId="727"/>
    <cellStyle name="Navadno 50 4" xfId="728"/>
    <cellStyle name="Navadno 51" xfId="729"/>
    <cellStyle name="Navadno 51 2" xfId="730"/>
    <cellStyle name="Navadno 51 3" xfId="731"/>
    <cellStyle name="Navadno 51 4" xfId="732"/>
    <cellStyle name="Navadno 52 2" xfId="733"/>
    <cellStyle name="Navadno 52 3" xfId="734"/>
    <cellStyle name="Navadno 52 4" xfId="735"/>
    <cellStyle name="Navadno 53" xfId="736"/>
    <cellStyle name="Navadno 53 2" xfId="737"/>
    <cellStyle name="Navadno 53 3" xfId="738"/>
    <cellStyle name="Navadno 53 4" xfId="739"/>
    <cellStyle name="Navadno 54" xfId="740"/>
    <cellStyle name="Navadno 54 2" xfId="741"/>
    <cellStyle name="Navadno 54 3" xfId="742"/>
    <cellStyle name="Navadno 54 4" xfId="743"/>
    <cellStyle name="Navadno 55" xfId="744"/>
    <cellStyle name="Navadno 55 2" xfId="745"/>
    <cellStyle name="Navadno 55 3" xfId="746"/>
    <cellStyle name="Navadno 55 4" xfId="747"/>
    <cellStyle name="Navadno 56" xfId="748"/>
    <cellStyle name="Navadno 56 2" xfId="749"/>
    <cellStyle name="Navadno 56 3" xfId="750"/>
    <cellStyle name="Navadno 56 4" xfId="751"/>
    <cellStyle name="Navadno 57" xfId="752"/>
    <cellStyle name="Navadno 57 2" xfId="753"/>
    <cellStyle name="Navadno 57 3" xfId="754"/>
    <cellStyle name="Navadno 57 4" xfId="755"/>
    <cellStyle name="Navadno 58" xfId="756"/>
    <cellStyle name="Navadno 58 2" xfId="757"/>
    <cellStyle name="Navadno 58 3" xfId="758"/>
    <cellStyle name="Navadno 58 4" xfId="759"/>
    <cellStyle name="Navadno 59" xfId="760"/>
    <cellStyle name="Navadno 59 2" xfId="761"/>
    <cellStyle name="Navadno 59 3" xfId="762"/>
    <cellStyle name="Navadno 59 4" xfId="763"/>
    <cellStyle name="Navadno 6" xfId="98"/>
    <cellStyle name="Navadno 7" xfId="99"/>
    <cellStyle name="Navadno 8" xfId="100"/>
    <cellStyle name="Navadno 9" xfId="101"/>
    <cellStyle name="Navadno_DU KRANJ_PZI_popis GO del_102015_102015 - kopija" xfId="52"/>
    <cellStyle name="Neutral 10" xfId="764"/>
    <cellStyle name="Neutral 11" xfId="765"/>
    <cellStyle name="Neutral 12" xfId="766"/>
    <cellStyle name="Neutral 13" xfId="767"/>
    <cellStyle name="Neutral 14" xfId="768"/>
    <cellStyle name="Neutral 15" xfId="769"/>
    <cellStyle name="Neutral 16" xfId="770"/>
    <cellStyle name="Neutral 17" xfId="771"/>
    <cellStyle name="Neutral 18" xfId="772"/>
    <cellStyle name="Neutral 19" xfId="773"/>
    <cellStyle name="Neutral 2" xfId="774"/>
    <cellStyle name="Neutral 20" xfId="775"/>
    <cellStyle name="Neutral 21" xfId="776"/>
    <cellStyle name="Neutral 3" xfId="777"/>
    <cellStyle name="Neutral 4" xfId="778"/>
    <cellStyle name="Neutral 5" xfId="779"/>
    <cellStyle name="Neutral 6" xfId="780"/>
    <cellStyle name="Neutral 7" xfId="781"/>
    <cellStyle name="Neutral 8" xfId="782"/>
    <cellStyle name="Neutral 9" xfId="783"/>
    <cellStyle name="Nevtralno 10" xfId="784"/>
    <cellStyle name="Nevtralno 2" xfId="31"/>
    <cellStyle name="Nevtralno 2 2" xfId="785"/>
    <cellStyle name="Nevtralno 3" xfId="786"/>
    <cellStyle name="Nevtralno 4" xfId="787"/>
    <cellStyle name="Nevtralno 5" xfId="788"/>
    <cellStyle name="Nevtralno 6" xfId="789"/>
    <cellStyle name="Nevtralno 7" xfId="790"/>
    <cellStyle name="Nevtralno 8" xfId="791"/>
    <cellStyle name="Nevtralno 9" xfId="792"/>
    <cellStyle name="Normal 2" xfId="102"/>
    <cellStyle name="Normal 2 10" xfId="793"/>
    <cellStyle name="Normal 2 11" xfId="794"/>
    <cellStyle name="Normal 2 12" xfId="795"/>
    <cellStyle name="Normal 2 2" xfId="796"/>
    <cellStyle name="Normal 2 3" xfId="797"/>
    <cellStyle name="Normal 2 4" xfId="798"/>
    <cellStyle name="Normal 2 5" xfId="799"/>
    <cellStyle name="Normal 2 6" xfId="800"/>
    <cellStyle name="Normal 2 7" xfId="801"/>
    <cellStyle name="Normal 2 8" xfId="802"/>
    <cellStyle name="Normal 2 9" xfId="803"/>
    <cellStyle name="Normal 4" xfId="104"/>
    <cellStyle name="Note 10" xfId="804"/>
    <cellStyle name="Note 11" xfId="805"/>
    <cellStyle name="Note 12" xfId="806"/>
    <cellStyle name="Note 13" xfId="807"/>
    <cellStyle name="Note 14" xfId="808"/>
    <cellStyle name="Note 15" xfId="809"/>
    <cellStyle name="Note 16" xfId="810"/>
    <cellStyle name="Note 17" xfId="811"/>
    <cellStyle name="Note 18" xfId="812"/>
    <cellStyle name="Note 19" xfId="813"/>
    <cellStyle name="Note 2" xfId="814"/>
    <cellStyle name="Note 20" xfId="815"/>
    <cellStyle name="Note 21" xfId="816"/>
    <cellStyle name="Note 3" xfId="817"/>
    <cellStyle name="Note 4" xfId="818"/>
    <cellStyle name="Note 5" xfId="819"/>
    <cellStyle name="Note 6" xfId="820"/>
    <cellStyle name="Note 7" xfId="821"/>
    <cellStyle name="Note 8" xfId="822"/>
    <cellStyle name="Note 9" xfId="823"/>
    <cellStyle name="Opomba 10" xfId="824"/>
    <cellStyle name="Opomba 2" xfId="32"/>
    <cellStyle name="Opomba 2 2" xfId="825"/>
    <cellStyle name="Opomba 3" xfId="826"/>
    <cellStyle name="Opomba 4" xfId="827"/>
    <cellStyle name="Opomba 5" xfId="828"/>
    <cellStyle name="Opomba 6" xfId="829"/>
    <cellStyle name="Opomba 7" xfId="830"/>
    <cellStyle name="Opomba 8" xfId="831"/>
    <cellStyle name="Opomba 9" xfId="832"/>
    <cellStyle name="Opozorilo 10" xfId="833"/>
    <cellStyle name="Opozorilo 2" xfId="33"/>
    <cellStyle name="Opozorilo 3" xfId="834"/>
    <cellStyle name="Opozorilo 4" xfId="835"/>
    <cellStyle name="Opozorilo 5" xfId="836"/>
    <cellStyle name="Opozorilo 6" xfId="837"/>
    <cellStyle name="Opozorilo 7" xfId="838"/>
    <cellStyle name="Opozorilo 8" xfId="839"/>
    <cellStyle name="Opozorilo 9" xfId="840"/>
    <cellStyle name="Pojasnjevalno besedilo 10" xfId="841"/>
    <cellStyle name="Pojasnjevalno besedilo 2" xfId="34"/>
    <cellStyle name="Pojasnjevalno besedilo 3" xfId="842"/>
    <cellStyle name="Pojasnjevalno besedilo 4" xfId="843"/>
    <cellStyle name="Pojasnjevalno besedilo 5" xfId="844"/>
    <cellStyle name="Pojasnjevalno besedilo 6" xfId="845"/>
    <cellStyle name="Pojasnjevalno besedilo 7" xfId="846"/>
    <cellStyle name="Pojasnjevalno besedilo 8" xfId="847"/>
    <cellStyle name="Pojasnjevalno besedilo 9" xfId="848"/>
    <cellStyle name="Poudarek1 10" xfId="849"/>
    <cellStyle name="Poudarek1 2" xfId="35"/>
    <cellStyle name="Poudarek1 2 2" xfId="850"/>
    <cellStyle name="Poudarek1 3" xfId="851"/>
    <cellStyle name="Poudarek1 4" xfId="852"/>
    <cellStyle name="Poudarek1 5" xfId="853"/>
    <cellStyle name="Poudarek1 6" xfId="854"/>
    <cellStyle name="Poudarek1 7" xfId="855"/>
    <cellStyle name="Poudarek1 8" xfId="856"/>
    <cellStyle name="Poudarek1 9" xfId="857"/>
    <cellStyle name="Poudarek2 10" xfId="858"/>
    <cellStyle name="Poudarek2 2" xfId="36"/>
    <cellStyle name="Poudarek2 2 2" xfId="859"/>
    <cellStyle name="Poudarek2 3" xfId="860"/>
    <cellStyle name="Poudarek2 4" xfId="861"/>
    <cellStyle name="Poudarek2 5" xfId="862"/>
    <cellStyle name="Poudarek2 6" xfId="863"/>
    <cellStyle name="Poudarek2 7" xfId="864"/>
    <cellStyle name="Poudarek2 8" xfId="865"/>
    <cellStyle name="Poudarek2 9" xfId="866"/>
    <cellStyle name="Poudarek3 10" xfId="867"/>
    <cellStyle name="Poudarek3 2" xfId="37"/>
    <cellStyle name="Poudarek3 2 2" xfId="868"/>
    <cellStyle name="Poudarek3 3" xfId="869"/>
    <cellStyle name="Poudarek3 4" xfId="870"/>
    <cellStyle name="Poudarek3 5" xfId="871"/>
    <cellStyle name="Poudarek3 6" xfId="872"/>
    <cellStyle name="Poudarek3 7" xfId="873"/>
    <cellStyle name="Poudarek3 8" xfId="874"/>
    <cellStyle name="Poudarek3 9" xfId="875"/>
    <cellStyle name="Poudarek4 10" xfId="876"/>
    <cellStyle name="Poudarek4 2" xfId="38"/>
    <cellStyle name="Poudarek4 2 2" xfId="877"/>
    <cellStyle name="Poudarek4 3" xfId="878"/>
    <cellStyle name="Poudarek4 4" xfId="879"/>
    <cellStyle name="Poudarek4 5" xfId="880"/>
    <cellStyle name="Poudarek4 6" xfId="881"/>
    <cellStyle name="Poudarek4 7" xfId="882"/>
    <cellStyle name="Poudarek4 8" xfId="883"/>
    <cellStyle name="Poudarek4 9" xfId="884"/>
    <cellStyle name="Poudarek5 10" xfId="885"/>
    <cellStyle name="Poudarek5 2" xfId="39"/>
    <cellStyle name="Poudarek5 2 2" xfId="886"/>
    <cellStyle name="Poudarek5 3" xfId="887"/>
    <cellStyle name="Poudarek5 4" xfId="888"/>
    <cellStyle name="Poudarek5 5" xfId="889"/>
    <cellStyle name="Poudarek5 6" xfId="890"/>
    <cellStyle name="Poudarek5 7" xfId="891"/>
    <cellStyle name="Poudarek5 8" xfId="892"/>
    <cellStyle name="Poudarek5 9" xfId="893"/>
    <cellStyle name="Poudarek6 10" xfId="894"/>
    <cellStyle name="Poudarek6 2" xfId="40"/>
    <cellStyle name="Poudarek6 2 2" xfId="895"/>
    <cellStyle name="Poudarek6 3" xfId="896"/>
    <cellStyle name="Poudarek6 4" xfId="897"/>
    <cellStyle name="Poudarek6 5" xfId="898"/>
    <cellStyle name="Poudarek6 6" xfId="899"/>
    <cellStyle name="Poudarek6 7" xfId="900"/>
    <cellStyle name="Poudarek6 8" xfId="901"/>
    <cellStyle name="Poudarek6 9" xfId="902"/>
    <cellStyle name="Povezana celica 10" xfId="903"/>
    <cellStyle name="Povezana celica 2" xfId="41"/>
    <cellStyle name="Povezana celica 3" xfId="904"/>
    <cellStyle name="Povezana celica 4" xfId="905"/>
    <cellStyle name="Povezana celica 5" xfId="906"/>
    <cellStyle name="Povezana celica 6" xfId="907"/>
    <cellStyle name="Povezana celica 7" xfId="908"/>
    <cellStyle name="Povezana celica 8" xfId="909"/>
    <cellStyle name="Povezana celica 9" xfId="910"/>
    <cellStyle name="Preveri celico 10" xfId="911"/>
    <cellStyle name="Preveri celico 2" xfId="42"/>
    <cellStyle name="Preveri celico 2 2" xfId="912"/>
    <cellStyle name="Preveri celico 3" xfId="913"/>
    <cellStyle name="Preveri celico 4" xfId="914"/>
    <cellStyle name="Preveri celico 5" xfId="915"/>
    <cellStyle name="Preveri celico 6" xfId="916"/>
    <cellStyle name="Preveri celico 7" xfId="917"/>
    <cellStyle name="Preveri celico 8" xfId="918"/>
    <cellStyle name="Preveri celico 9" xfId="919"/>
    <cellStyle name="Računanje 10" xfId="920"/>
    <cellStyle name="Računanje 2" xfId="43"/>
    <cellStyle name="Računanje 2 2" xfId="921"/>
    <cellStyle name="Računanje 3" xfId="922"/>
    <cellStyle name="Računanje 4" xfId="923"/>
    <cellStyle name="Računanje 5" xfId="924"/>
    <cellStyle name="Računanje 6" xfId="925"/>
    <cellStyle name="Računanje 7" xfId="926"/>
    <cellStyle name="Računanje 8" xfId="927"/>
    <cellStyle name="Računanje 9" xfId="928"/>
    <cellStyle name="Result" xfId="44"/>
    <cellStyle name="Result 2" xfId="986"/>
    <cellStyle name="Result2" xfId="45"/>
    <cellStyle name="Result2 2" xfId="987"/>
    <cellStyle name="Slabo 10" xfId="929"/>
    <cellStyle name="Slabo 2" xfId="46"/>
    <cellStyle name="Slabo 2 2" xfId="930"/>
    <cellStyle name="Slabo 3" xfId="931"/>
    <cellStyle name="Slabo 4" xfId="932"/>
    <cellStyle name="Slabo 5" xfId="933"/>
    <cellStyle name="Slabo 6" xfId="934"/>
    <cellStyle name="Slabo 7" xfId="935"/>
    <cellStyle name="Slabo 8" xfId="936"/>
    <cellStyle name="Slabo 9" xfId="937"/>
    <cellStyle name="Slog 1" xfId="103"/>
    <cellStyle name="Total 10" xfId="938"/>
    <cellStyle name="Total 11" xfId="939"/>
    <cellStyle name="Total 12" xfId="940"/>
    <cellStyle name="Total 13" xfId="941"/>
    <cellStyle name="Total 14" xfId="942"/>
    <cellStyle name="Total 15" xfId="943"/>
    <cellStyle name="Total 16" xfId="944"/>
    <cellStyle name="Total 17" xfId="945"/>
    <cellStyle name="Total 18" xfId="946"/>
    <cellStyle name="Total 19" xfId="947"/>
    <cellStyle name="Total 2" xfId="948"/>
    <cellStyle name="Total 20" xfId="949"/>
    <cellStyle name="Total 21" xfId="950"/>
    <cellStyle name="Total 3" xfId="951"/>
    <cellStyle name="Total 4" xfId="952"/>
    <cellStyle name="Total 5" xfId="953"/>
    <cellStyle name="Total 6" xfId="954"/>
    <cellStyle name="Total 7" xfId="955"/>
    <cellStyle name="Total 8" xfId="956"/>
    <cellStyle name="Total 9" xfId="957"/>
    <cellStyle name="Vejica 2" xfId="958"/>
    <cellStyle name="Vnos 10" xfId="959"/>
    <cellStyle name="Vnos 2" xfId="47"/>
    <cellStyle name="Vnos 2 2" xfId="960"/>
    <cellStyle name="Vnos 3" xfId="961"/>
    <cellStyle name="Vnos 4" xfId="962"/>
    <cellStyle name="Vnos 5" xfId="963"/>
    <cellStyle name="Vnos 6" xfId="964"/>
    <cellStyle name="Vnos 7" xfId="965"/>
    <cellStyle name="Vnos 8" xfId="966"/>
    <cellStyle name="Vnos 9" xfId="967"/>
    <cellStyle name="Vsota 10" xfId="968"/>
    <cellStyle name="Vsota 2" xfId="48"/>
    <cellStyle name="Vsota 2 2" xfId="969"/>
    <cellStyle name="Vsota 3" xfId="970"/>
    <cellStyle name="Vsota 4" xfId="971"/>
    <cellStyle name="Vsota 5" xfId="972"/>
    <cellStyle name="Vsota 6" xfId="973"/>
    <cellStyle name="Vsota 7" xfId="974"/>
    <cellStyle name="Vsota 8" xfId="975"/>
    <cellStyle name="Vsota 9" xfId="976"/>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O333"/>
  <sheetViews>
    <sheetView zoomScaleNormal="100" workbookViewId="0">
      <selection activeCell="I9" sqref="I9"/>
    </sheetView>
  </sheetViews>
  <sheetFormatPr defaultRowHeight="15"/>
  <cols>
    <col min="1" max="1" width="9.140625" style="6"/>
    <col min="2" max="2" width="6.5703125" style="8" customWidth="1"/>
    <col min="3" max="3" width="43.42578125" style="10" customWidth="1"/>
    <col min="4" max="4" width="9.140625" style="10"/>
    <col min="5" max="6" width="9.140625" style="6"/>
    <col min="7" max="7" width="9.140625" style="29"/>
    <col min="8" max="8" width="9.140625" style="6"/>
    <col min="9" max="9" width="17.42578125" style="9" customWidth="1"/>
    <col min="10" max="10" width="17.140625" customWidth="1"/>
    <col min="11" max="11" width="26.7109375" style="18" customWidth="1"/>
    <col min="12" max="12" width="27.28515625" customWidth="1"/>
  </cols>
  <sheetData>
    <row r="3" spans="1:15" ht="18.75">
      <c r="A3" s="15"/>
      <c r="B3" s="16"/>
      <c r="C3" s="27" t="s">
        <v>62</v>
      </c>
      <c r="D3" s="28"/>
      <c r="E3" s="7"/>
      <c r="F3" s="7"/>
      <c r="G3" s="7"/>
      <c r="H3" s="15"/>
      <c r="I3" s="17"/>
    </row>
    <row r="4" spans="1:15">
      <c r="C4" s="14"/>
      <c r="D4" s="3"/>
      <c r="E4" s="1"/>
      <c r="F4" s="1"/>
    </row>
    <row r="5" spans="1:15" ht="18">
      <c r="A5" s="1"/>
      <c r="B5" s="4"/>
      <c r="C5" s="41" t="s">
        <v>65</v>
      </c>
      <c r="D5" s="3"/>
      <c r="E5" s="1"/>
      <c r="F5" s="1"/>
    </row>
    <row r="6" spans="1:15">
      <c r="A6" s="1"/>
      <c r="B6" s="4"/>
      <c r="C6" s="3"/>
      <c r="D6" s="3"/>
      <c r="E6" s="1"/>
      <c r="F6" s="1"/>
    </row>
    <row r="7" spans="1:15">
      <c r="A7" s="20"/>
      <c r="B7" s="21"/>
      <c r="C7" s="31"/>
      <c r="D7" s="22"/>
      <c r="E7" s="23"/>
      <c r="F7" s="23"/>
      <c r="G7" s="24"/>
      <c r="H7" s="20"/>
      <c r="I7" s="19"/>
      <c r="N7" s="1"/>
      <c r="O7" s="2"/>
    </row>
    <row r="8" spans="1:15">
      <c r="A8" s="20"/>
      <c r="B8" s="21"/>
      <c r="C8" s="22"/>
      <c r="D8" s="22"/>
      <c r="E8" s="20"/>
      <c r="F8" s="20"/>
      <c r="G8" s="24"/>
      <c r="H8" s="20"/>
      <c r="I8" s="19"/>
      <c r="N8" s="1"/>
      <c r="O8" s="2"/>
    </row>
    <row r="9" spans="1:15">
      <c r="A9" s="36" t="s">
        <v>0</v>
      </c>
      <c r="B9" s="40"/>
      <c r="C9" s="36" t="s">
        <v>57</v>
      </c>
      <c r="D9" s="36"/>
      <c r="E9" s="36"/>
      <c r="F9" s="36"/>
      <c r="G9" s="36"/>
      <c r="H9" s="36"/>
      <c r="I9" s="51">
        <v>0</v>
      </c>
      <c r="N9" s="1"/>
      <c r="O9" s="2"/>
    </row>
    <row r="10" spans="1:15">
      <c r="C10" s="30"/>
      <c r="F10" s="1"/>
      <c r="N10" s="1"/>
      <c r="O10" s="2"/>
    </row>
    <row r="11" spans="1:15">
      <c r="A11" s="36"/>
      <c r="B11" s="40"/>
      <c r="C11" s="36" t="s">
        <v>61</v>
      </c>
      <c r="D11" s="36"/>
      <c r="E11" s="36"/>
      <c r="F11" s="36"/>
      <c r="G11" s="36"/>
      <c r="H11" s="36"/>
      <c r="I11" s="51">
        <v>0</v>
      </c>
      <c r="N11" s="1"/>
      <c r="O11" s="2"/>
    </row>
    <row r="12" spans="1:15">
      <c r="A12" s="52"/>
      <c r="B12" s="52"/>
      <c r="C12" s="53" t="s">
        <v>63</v>
      </c>
      <c r="D12" s="52"/>
      <c r="E12" s="52"/>
      <c r="F12" s="52"/>
      <c r="G12" s="52"/>
      <c r="H12" s="52"/>
      <c r="I12" s="54">
        <v>0</v>
      </c>
      <c r="N12" s="1"/>
      <c r="O12" s="2"/>
    </row>
    <row r="13" spans="1:15">
      <c r="A13"/>
      <c r="B13"/>
      <c r="C13"/>
      <c r="D13"/>
      <c r="E13"/>
      <c r="F13"/>
      <c r="G13"/>
      <c r="H13"/>
      <c r="I13"/>
      <c r="N13" s="1"/>
      <c r="O13" s="2"/>
    </row>
    <row r="14" spans="1:15">
      <c r="A14" s="36"/>
      <c r="B14" s="40"/>
      <c r="C14" s="36" t="s">
        <v>64</v>
      </c>
      <c r="D14" s="36"/>
      <c r="E14" s="36"/>
      <c r="F14" s="36"/>
      <c r="G14" s="36"/>
      <c r="H14" s="36"/>
      <c r="I14" s="51">
        <v>0</v>
      </c>
      <c r="N14" s="1"/>
      <c r="O14" s="2"/>
    </row>
    <row r="15" spans="1:15">
      <c r="F15" s="1"/>
      <c r="N15" s="1"/>
      <c r="O15" s="2"/>
    </row>
    <row r="16" spans="1:15">
      <c r="A16"/>
      <c r="B16"/>
      <c r="C16"/>
      <c r="D16"/>
      <c r="E16"/>
      <c r="F16"/>
      <c r="G16"/>
      <c r="H16"/>
      <c r="I16"/>
      <c r="N16" s="1"/>
      <c r="O16" s="2"/>
    </row>
    <row r="17" spans="3:15">
      <c r="F17" s="1"/>
      <c r="N17" s="1"/>
      <c r="O17" s="2"/>
    </row>
    <row r="18" spans="3:15">
      <c r="F18" s="1"/>
      <c r="N18" s="1"/>
      <c r="O18" s="2"/>
    </row>
    <row r="19" spans="3:15">
      <c r="F19" s="1"/>
      <c r="N19" s="1"/>
      <c r="O19" s="2"/>
    </row>
    <row r="20" spans="3:15">
      <c r="F20" s="1"/>
      <c r="N20" s="1"/>
      <c r="O20" s="2"/>
    </row>
    <row r="21" spans="3:15">
      <c r="F21" s="1"/>
      <c r="N21" s="1"/>
      <c r="O21" s="2"/>
    </row>
    <row r="22" spans="3:15">
      <c r="F22" s="1"/>
      <c r="N22" s="1"/>
      <c r="O22" s="2"/>
    </row>
    <row r="23" spans="3:15">
      <c r="C23" s="12"/>
      <c r="D23" s="12"/>
      <c r="E23" s="13"/>
      <c r="F23" s="1"/>
      <c r="N23" s="1"/>
      <c r="O23" s="2"/>
    </row>
    <row r="24" spans="3:15">
      <c r="F24" s="1"/>
      <c r="I24" s="11"/>
      <c r="N24" s="1"/>
      <c r="O24" s="2"/>
    </row>
    <row r="25" spans="3:15">
      <c r="F25" s="1"/>
      <c r="I25" s="11"/>
      <c r="N25" s="1"/>
      <c r="O25" s="2"/>
    </row>
    <row r="26" spans="3:15">
      <c r="F26" s="1"/>
      <c r="N26" s="1"/>
      <c r="O26" s="2"/>
    </row>
    <row r="27" spans="3:15">
      <c r="F27" s="1"/>
      <c r="N27" s="1"/>
      <c r="O27" s="2"/>
    </row>
    <row r="28" spans="3:15">
      <c r="F28" s="1"/>
      <c r="N28" s="1"/>
      <c r="O28" s="2"/>
    </row>
    <row r="29" spans="3:15">
      <c r="F29" s="1"/>
      <c r="N29" s="1"/>
      <c r="O29" s="2"/>
    </row>
    <row r="30" spans="3:15">
      <c r="F30" s="1"/>
      <c r="N30" s="1"/>
      <c r="O30" s="2"/>
    </row>
    <row r="31" spans="3:15">
      <c r="F31" s="1"/>
      <c r="N31" s="1"/>
      <c r="O31" s="2"/>
    </row>
    <row r="32" spans="3:15">
      <c r="F32" s="1"/>
      <c r="N32" s="1"/>
      <c r="O32" s="2"/>
    </row>
    <row r="33" spans="6:15">
      <c r="F33" s="1"/>
      <c r="N33" s="1"/>
      <c r="O33" s="2"/>
    </row>
    <row r="34" spans="6:15">
      <c r="F34" s="1"/>
      <c r="I34" s="11"/>
      <c r="N34" s="1"/>
      <c r="O34" s="2"/>
    </row>
    <row r="35" spans="6:15">
      <c r="F35" s="1"/>
      <c r="N35" s="1"/>
      <c r="O35" s="2"/>
    </row>
    <row r="36" spans="6:15">
      <c r="F36" s="1"/>
      <c r="N36" s="1"/>
      <c r="O36" s="2"/>
    </row>
    <row r="37" spans="6:15">
      <c r="F37" s="1"/>
      <c r="N37" s="1"/>
      <c r="O37" s="2"/>
    </row>
    <row r="38" spans="6:15">
      <c r="F38" s="1"/>
      <c r="N38" s="1"/>
      <c r="O38" s="2"/>
    </row>
    <row r="39" spans="6:15">
      <c r="F39" s="1"/>
      <c r="N39" s="1"/>
      <c r="O39" s="2"/>
    </row>
    <row r="40" spans="6:15">
      <c r="F40" s="1"/>
      <c r="N40" s="1"/>
      <c r="O40" s="2"/>
    </row>
    <row r="41" spans="6:15">
      <c r="F41" s="1"/>
      <c r="N41" s="1"/>
      <c r="O41" s="2"/>
    </row>
    <row r="42" spans="6:15">
      <c r="F42" s="1"/>
      <c r="I42" s="11"/>
      <c r="N42" s="1"/>
      <c r="O42" s="2"/>
    </row>
    <row r="43" spans="6:15">
      <c r="F43" s="1"/>
      <c r="N43" s="1"/>
      <c r="O43" s="2"/>
    </row>
    <row r="44" spans="6:15">
      <c r="F44" s="1"/>
      <c r="N44" s="1"/>
      <c r="O44" s="2"/>
    </row>
    <row r="45" spans="6:15">
      <c r="F45" s="1"/>
      <c r="N45" s="1"/>
      <c r="O45" s="2"/>
    </row>
    <row r="46" spans="6:15">
      <c r="F46" s="1"/>
      <c r="N46" s="1"/>
      <c r="O46" s="2"/>
    </row>
    <row r="47" spans="6:15">
      <c r="F47" s="1"/>
      <c r="N47" s="1"/>
      <c r="O47" s="2"/>
    </row>
    <row r="48" spans="6:15">
      <c r="F48" s="1"/>
      <c r="N48" s="1"/>
      <c r="O48" s="2"/>
    </row>
    <row r="49" spans="3:15">
      <c r="F49" s="1"/>
      <c r="N49" s="1"/>
      <c r="O49" s="2"/>
    </row>
    <row r="50" spans="3:15">
      <c r="F50" s="1"/>
      <c r="N50" s="1"/>
      <c r="O50" s="2"/>
    </row>
    <row r="51" spans="3:15">
      <c r="F51" s="1"/>
      <c r="I51" s="11"/>
      <c r="N51" s="1"/>
      <c r="O51" s="2"/>
    </row>
    <row r="52" spans="3:15">
      <c r="F52" s="1"/>
      <c r="I52" s="11"/>
      <c r="N52" s="1"/>
      <c r="O52" s="2"/>
    </row>
    <row r="53" spans="3:15">
      <c r="F53" s="1"/>
      <c r="I53" s="11"/>
      <c r="N53" s="1"/>
      <c r="O53" s="2"/>
    </row>
    <row r="54" spans="3:15">
      <c r="F54" s="1"/>
      <c r="N54" s="1"/>
      <c r="O54" s="2"/>
    </row>
    <row r="55" spans="3:15">
      <c r="F55" s="1"/>
      <c r="N55" s="1"/>
      <c r="O55" s="2"/>
    </row>
    <row r="56" spans="3:15">
      <c r="C56" s="12"/>
      <c r="D56" s="12"/>
      <c r="E56" s="13"/>
      <c r="F56" s="5"/>
      <c r="H56" s="13"/>
      <c r="I56" s="11"/>
      <c r="N56" s="1"/>
      <c r="O56" s="2"/>
    </row>
    <row r="57" spans="3:15">
      <c r="F57" s="1"/>
      <c r="I57" s="11"/>
    </row>
    <row r="58" spans="3:15">
      <c r="F58" s="1"/>
      <c r="I58" s="11"/>
      <c r="N58" s="1"/>
      <c r="O58" s="2"/>
    </row>
    <row r="59" spans="3:15">
      <c r="F59" s="1"/>
      <c r="I59" s="11"/>
      <c r="N59" s="1"/>
      <c r="O59" s="2"/>
    </row>
    <row r="60" spans="3:15">
      <c r="N60" s="1"/>
      <c r="O60" s="2"/>
    </row>
    <row r="61" spans="3:15">
      <c r="F61" s="1"/>
      <c r="I61" s="11"/>
    </row>
    <row r="62" spans="3:15">
      <c r="F62" s="1"/>
      <c r="I62" s="11"/>
    </row>
    <row r="63" spans="3:15">
      <c r="F63" s="1"/>
      <c r="I63" s="11"/>
    </row>
    <row r="64" spans="3:15">
      <c r="F64" s="1"/>
    </row>
    <row r="65" spans="3:9">
      <c r="F65" s="1"/>
      <c r="I65" s="11"/>
    </row>
    <row r="66" spans="3:9">
      <c r="F66" s="1"/>
      <c r="I66" s="11"/>
    </row>
    <row r="67" spans="3:9">
      <c r="F67" s="1"/>
      <c r="I67" s="11"/>
    </row>
    <row r="68" spans="3:9">
      <c r="F68" s="1"/>
      <c r="I68" s="11"/>
    </row>
    <row r="69" spans="3:9">
      <c r="F69" s="1"/>
      <c r="I69" s="11"/>
    </row>
    <row r="70" spans="3:9">
      <c r="F70" s="1"/>
      <c r="I70" s="11"/>
    </row>
    <row r="71" spans="3:9">
      <c r="F71" s="1"/>
    </row>
    <row r="72" spans="3:9">
      <c r="F72" s="1"/>
      <c r="I72" s="11"/>
    </row>
    <row r="73" spans="3:9">
      <c r="F73" s="1"/>
      <c r="I73" s="11"/>
    </row>
    <row r="74" spans="3:9">
      <c r="F74" s="1"/>
    </row>
    <row r="75" spans="3:9">
      <c r="C75" s="3"/>
      <c r="F75" s="1"/>
    </row>
    <row r="76" spans="3:9">
      <c r="F76" s="1"/>
    </row>
    <row r="77" spans="3:9">
      <c r="F77" s="1"/>
    </row>
    <row r="78" spans="3:9">
      <c r="F78" s="1"/>
    </row>
    <row r="79" spans="3:9">
      <c r="F79" s="1"/>
    </row>
    <row r="80" spans="3:9">
      <c r="F80" s="1"/>
    </row>
    <row r="81" spans="6:6">
      <c r="F81" s="1"/>
    </row>
    <row r="82" spans="6:6">
      <c r="F82" s="1"/>
    </row>
    <row r="83" spans="6:6">
      <c r="F83" s="1"/>
    </row>
    <row r="84" spans="6:6">
      <c r="F84" s="1"/>
    </row>
    <row r="85" spans="6:6">
      <c r="F85" s="1"/>
    </row>
    <row r="86" spans="6:6">
      <c r="F86" s="1"/>
    </row>
    <row r="87" spans="6:6">
      <c r="F87" s="1"/>
    </row>
    <row r="89" spans="6:6">
      <c r="F89" s="1"/>
    </row>
    <row r="90" spans="6:6">
      <c r="F90" s="1"/>
    </row>
    <row r="91" spans="6:6">
      <c r="F91" s="1"/>
    </row>
    <row r="92" spans="6:6">
      <c r="F92" s="1"/>
    </row>
    <row r="93" spans="6:6">
      <c r="F93" s="1"/>
    </row>
    <row r="94" spans="6:6">
      <c r="F94" s="1"/>
    </row>
    <row r="95" spans="6:6">
      <c r="F95" s="1"/>
    </row>
    <row r="96" spans="6:6">
      <c r="F96" s="1"/>
    </row>
    <row r="97" spans="6:6">
      <c r="F97" s="1"/>
    </row>
    <row r="98" spans="6:6">
      <c r="F98" s="1"/>
    </row>
    <row r="99" spans="6:6">
      <c r="F99" s="1"/>
    </row>
    <row r="100" spans="6:6">
      <c r="F100" s="1"/>
    </row>
    <row r="101" spans="6:6">
      <c r="F101" s="1"/>
    </row>
    <row r="102" spans="6:6">
      <c r="F102" s="1"/>
    </row>
    <row r="103" spans="6:6">
      <c r="F103" s="1"/>
    </row>
    <row r="104" spans="6:6">
      <c r="F104" s="1"/>
    </row>
    <row r="105" spans="6:6">
      <c r="F105" s="1"/>
    </row>
    <row r="107" spans="6:6">
      <c r="F107" s="1"/>
    </row>
    <row r="108" spans="6:6">
      <c r="F108" s="1"/>
    </row>
    <row r="109" spans="6:6">
      <c r="F109" s="1"/>
    </row>
    <row r="110" spans="6:6">
      <c r="F110" s="1"/>
    </row>
    <row r="111" spans="6:6">
      <c r="F111" s="1"/>
    </row>
    <row r="112" spans="6:6">
      <c r="F112" s="1"/>
    </row>
    <row r="113" spans="6:6">
      <c r="F113" s="1"/>
    </row>
    <row r="114" spans="6:6">
      <c r="F114" s="1"/>
    </row>
    <row r="115" spans="6:6">
      <c r="F115" s="1"/>
    </row>
    <row r="116" spans="6:6">
      <c r="F116" s="1"/>
    </row>
    <row r="117" spans="6:6">
      <c r="F117" s="1"/>
    </row>
    <row r="118" spans="6:6">
      <c r="F118" s="1"/>
    </row>
    <row r="119" spans="6:6">
      <c r="F119" s="1"/>
    </row>
    <row r="120" spans="6:6">
      <c r="F120" s="1"/>
    </row>
    <row r="121" spans="6:6">
      <c r="F121" s="1"/>
    </row>
    <row r="122" spans="6:6">
      <c r="F122" s="1"/>
    </row>
    <row r="123" spans="6:6">
      <c r="F123" s="1"/>
    </row>
    <row r="124" spans="6:6">
      <c r="F124" s="1"/>
    </row>
    <row r="125" spans="6:6">
      <c r="F125" s="1"/>
    </row>
    <row r="126" spans="6:6">
      <c r="F126" s="1"/>
    </row>
    <row r="127" spans="6:6">
      <c r="F127" s="1"/>
    </row>
    <row r="128" spans="6:6">
      <c r="F128" s="1"/>
    </row>
    <row r="129" spans="6:6">
      <c r="F129" s="1"/>
    </row>
    <row r="131" spans="6:6">
      <c r="F131" s="1"/>
    </row>
    <row r="132" spans="6:6">
      <c r="F132" s="1"/>
    </row>
    <row r="133" spans="6:6">
      <c r="F133" s="1"/>
    </row>
    <row r="134" spans="6:6">
      <c r="F134" s="1"/>
    </row>
    <row r="135" spans="6:6">
      <c r="F135" s="1"/>
    </row>
    <row r="136" spans="6:6">
      <c r="F136" s="1"/>
    </row>
    <row r="141" spans="6:6">
      <c r="F141" s="5"/>
    </row>
    <row r="142" spans="6:6">
      <c r="F142" s="5"/>
    </row>
    <row r="147" spans="3:6">
      <c r="F147" s="5"/>
    </row>
    <row r="150" spans="3:6">
      <c r="F150" s="1"/>
    </row>
    <row r="151" spans="3:6">
      <c r="C151" s="3"/>
      <c r="F151" s="1"/>
    </row>
    <row r="152" spans="3:6">
      <c r="F152" s="1"/>
    </row>
    <row r="153" spans="3:6">
      <c r="F153" s="1"/>
    </row>
    <row r="154" spans="3:6">
      <c r="F154" s="1"/>
    </row>
    <row r="155" spans="3:6">
      <c r="F155" s="1"/>
    </row>
    <row r="156" spans="3:6">
      <c r="F156" s="1"/>
    </row>
    <row r="157" spans="3:6">
      <c r="F157" s="1"/>
    </row>
    <row r="158" spans="3:6">
      <c r="F158" s="1"/>
    </row>
    <row r="159" spans="3:6">
      <c r="F159" s="1"/>
    </row>
    <row r="160" spans="3:6">
      <c r="F160" s="1"/>
    </row>
    <row r="161" spans="3:6">
      <c r="F161" s="1"/>
    </row>
    <row r="162" spans="3:6">
      <c r="F162" s="1"/>
    </row>
    <row r="163" spans="3:6">
      <c r="F163" s="1"/>
    </row>
    <row r="164" spans="3:6">
      <c r="F164" s="1"/>
    </row>
    <row r="165" spans="3:6">
      <c r="F165" s="1"/>
    </row>
    <row r="166" spans="3:6">
      <c r="F166" s="1"/>
    </row>
    <row r="168" spans="3:6">
      <c r="F168" s="1"/>
    </row>
    <row r="169" spans="3:6">
      <c r="F169" s="1"/>
    </row>
    <row r="170" spans="3:6">
      <c r="F170" s="1"/>
    </row>
    <row r="171" spans="3:6">
      <c r="F171" s="1"/>
    </row>
    <row r="172" spans="3:6">
      <c r="C172" s="3"/>
      <c r="F172" s="1"/>
    </row>
    <row r="173" spans="3:6">
      <c r="C173" s="3"/>
      <c r="F173" s="1"/>
    </row>
    <row r="174" spans="3:6">
      <c r="C174" s="3"/>
      <c r="D174" s="3"/>
      <c r="E174" s="1"/>
      <c r="F174" s="1"/>
    </row>
    <row r="175" spans="3:6">
      <c r="F175" s="1"/>
    </row>
    <row r="176" spans="3:6">
      <c r="F176" s="1"/>
    </row>
    <row r="177" spans="6:6">
      <c r="F177" s="1"/>
    </row>
    <row r="178" spans="6:6">
      <c r="F178" s="1"/>
    </row>
    <row r="179" spans="6:6">
      <c r="F179" s="1"/>
    </row>
    <row r="180" spans="6:6">
      <c r="F180" s="1"/>
    </row>
    <row r="181" spans="6:6">
      <c r="F181" s="1"/>
    </row>
    <row r="182" spans="6:6">
      <c r="F182" s="1"/>
    </row>
    <row r="183" spans="6:6">
      <c r="F183" s="1"/>
    </row>
    <row r="184" spans="6:6">
      <c r="F184" s="1"/>
    </row>
    <row r="185" spans="6:6">
      <c r="F185" s="1"/>
    </row>
    <row r="186" spans="6:6">
      <c r="F186" s="1"/>
    </row>
    <row r="187" spans="6:6">
      <c r="F187" s="1"/>
    </row>
    <row r="188" spans="6:6">
      <c r="F188" s="1"/>
    </row>
    <row r="189" spans="6:6">
      <c r="F189" s="1"/>
    </row>
    <row r="190" spans="6:6">
      <c r="F190" s="1"/>
    </row>
    <row r="191" spans="6:6">
      <c r="F191" s="1"/>
    </row>
    <row r="192" spans="6:6">
      <c r="F192" s="1"/>
    </row>
    <row r="193" spans="6:6">
      <c r="F193" s="1"/>
    </row>
    <row r="194" spans="6:6">
      <c r="F194" s="1"/>
    </row>
    <row r="195" spans="6:6">
      <c r="F195" s="1"/>
    </row>
    <row r="196" spans="6:6">
      <c r="F196" s="1"/>
    </row>
    <row r="197" spans="6:6">
      <c r="F197" s="1"/>
    </row>
    <row r="198" spans="6:6">
      <c r="F198" s="1"/>
    </row>
    <row r="199" spans="6:6">
      <c r="F199" s="1"/>
    </row>
    <row r="200" spans="6:6">
      <c r="F200" s="1"/>
    </row>
    <row r="201" spans="6:6">
      <c r="F201" s="1"/>
    </row>
    <row r="202" spans="6:6">
      <c r="F202" s="1"/>
    </row>
    <row r="203" spans="6:6">
      <c r="F203" s="1"/>
    </row>
    <row r="204" spans="6:6">
      <c r="F204" s="1"/>
    </row>
    <row r="205" spans="6:6">
      <c r="F205" s="1"/>
    </row>
    <row r="206" spans="6:6">
      <c r="F206" s="1"/>
    </row>
    <row r="207" spans="6:6">
      <c r="F207" s="1"/>
    </row>
    <row r="208" spans="6:6">
      <c r="F208" s="1"/>
    </row>
    <row r="209" spans="6:6">
      <c r="F209" s="1"/>
    </row>
    <row r="210" spans="6:6">
      <c r="F210" s="1"/>
    </row>
    <row r="211" spans="6:6">
      <c r="F211" s="1"/>
    </row>
    <row r="212" spans="6:6">
      <c r="F212" s="1"/>
    </row>
    <row r="213" spans="6:6">
      <c r="F213" s="1"/>
    </row>
    <row r="214" spans="6:6">
      <c r="F214" s="1"/>
    </row>
    <row r="215" spans="6:6">
      <c r="F215" s="1"/>
    </row>
    <row r="216" spans="6:6">
      <c r="F216" s="1"/>
    </row>
    <row r="217" spans="6:6">
      <c r="F217" s="1"/>
    </row>
    <row r="218" spans="6:6">
      <c r="F218" s="1"/>
    </row>
    <row r="219" spans="6:6">
      <c r="F219" s="1"/>
    </row>
    <row r="220" spans="6:6">
      <c r="F220" s="1"/>
    </row>
    <row r="221" spans="6:6">
      <c r="F221" s="1"/>
    </row>
    <row r="222" spans="6:6">
      <c r="F222" s="1"/>
    </row>
    <row r="223" spans="6:6">
      <c r="F223" s="1"/>
    </row>
    <row r="224" spans="6:6">
      <c r="F224" s="1"/>
    </row>
    <row r="225" spans="3:6">
      <c r="C225" s="3"/>
      <c r="F225" s="1"/>
    </row>
    <row r="226" spans="3:6">
      <c r="F226" s="1"/>
    </row>
    <row r="227" spans="3:6">
      <c r="F227" s="1"/>
    </row>
    <row r="228" spans="3:6">
      <c r="F228" s="1"/>
    </row>
    <row r="229" spans="3:6">
      <c r="F229" s="1"/>
    </row>
    <row r="230" spans="3:6">
      <c r="F230" s="1"/>
    </row>
    <row r="232" spans="3:6">
      <c r="C232" s="3"/>
      <c r="F232" s="1"/>
    </row>
    <row r="233" spans="3:6">
      <c r="F233" s="1"/>
    </row>
    <row r="234" spans="3:6">
      <c r="F234" s="1"/>
    </row>
    <row r="235" spans="3:6">
      <c r="F235" s="1"/>
    </row>
    <row r="236" spans="3:6">
      <c r="F236" s="1"/>
    </row>
    <row r="239" spans="3:6">
      <c r="F239" s="1"/>
    </row>
    <row r="240" spans="3:6">
      <c r="F240" s="1"/>
    </row>
    <row r="241" spans="6:6">
      <c r="F241" s="1"/>
    </row>
    <row r="242" spans="6:6">
      <c r="F242" s="1"/>
    </row>
    <row r="244" spans="6:6">
      <c r="F244" s="1"/>
    </row>
    <row r="245" spans="6:6">
      <c r="F245" s="1"/>
    </row>
    <row r="246" spans="6:6">
      <c r="F246" s="1"/>
    </row>
    <row r="247" spans="6:6">
      <c r="F247" s="1"/>
    </row>
    <row r="249" spans="6:6">
      <c r="F249" s="1"/>
    </row>
    <row r="250" spans="6:6">
      <c r="F250" s="1"/>
    </row>
    <row r="251" spans="6:6">
      <c r="F251" s="1"/>
    </row>
    <row r="252" spans="6:6">
      <c r="F252" s="1"/>
    </row>
    <row r="254" spans="6:6">
      <c r="F254" s="1"/>
    </row>
    <row r="255" spans="6:6">
      <c r="F255" s="1"/>
    </row>
    <row r="256" spans="6:6">
      <c r="F256" s="1"/>
    </row>
    <row r="257" spans="3:6">
      <c r="F257" s="1"/>
    </row>
    <row r="258" spans="3:6">
      <c r="C258" s="3"/>
      <c r="F258" s="1"/>
    </row>
    <row r="259" spans="3:6">
      <c r="F259" s="1"/>
    </row>
    <row r="260" spans="3:6">
      <c r="F260" s="1"/>
    </row>
    <row r="261" spans="3:6">
      <c r="F261" s="1"/>
    </row>
    <row r="262" spans="3:6">
      <c r="F262" s="1"/>
    </row>
    <row r="263" spans="3:6">
      <c r="F263" s="1"/>
    </row>
    <row r="264" spans="3:6">
      <c r="F264" s="1"/>
    </row>
    <row r="265" spans="3:6">
      <c r="F265" s="1"/>
    </row>
    <row r="266" spans="3:6">
      <c r="F266" s="1"/>
    </row>
    <row r="267" spans="3:6">
      <c r="F267" s="1"/>
    </row>
    <row r="268" spans="3:6">
      <c r="F268" s="1"/>
    </row>
    <row r="269" spans="3:6">
      <c r="F269" s="1"/>
    </row>
    <row r="270" spans="3:6">
      <c r="F270" s="1"/>
    </row>
    <row r="271" spans="3:6">
      <c r="F271" s="1"/>
    </row>
    <row r="272" spans="3:6">
      <c r="F272" s="1"/>
    </row>
    <row r="273" spans="3:6">
      <c r="F273" s="1"/>
    </row>
    <row r="274" spans="3:6">
      <c r="F274" s="1"/>
    </row>
    <row r="275" spans="3:6">
      <c r="F275" s="1"/>
    </row>
    <row r="276" spans="3:6">
      <c r="C276" s="3"/>
      <c r="F276" s="1"/>
    </row>
    <row r="277" spans="3:6">
      <c r="F277" s="1"/>
    </row>
    <row r="278" spans="3:6">
      <c r="F278" s="1"/>
    </row>
    <row r="279" spans="3:6">
      <c r="F279" s="1"/>
    </row>
    <row r="280" spans="3:6">
      <c r="F280" s="1"/>
    </row>
    <row r="281" spans="3:6">
      <c r="F281" s="1"/>
    </row>
    <row r="282" spans="3:6">
      <c r="F282" s="1"/>
    </row>
    <row r="283" spans="3:6">
      <c r="F283" s="1"/>
    </row>
    <row r="284" spans="3:6">
      <c r="F284" s="1"/>
    </row>
    <row r="285" spans="3:6">
      <c r="F285" s="1"/>
    </row>
    <row r="286" spans="3:6">
      <c r="F286" s="1"/>
    </row>
    <row r="288" spans="3:6">
      <c r="C288" s="3"/>
      <c r="F288" s="1"/>
    </row>
    <row r="289" spans="6:6">
      <c r="F289" s="1"/>
    </row>
    <row r="290" spans="6:6">
      <c r="F290" s="1"/>
    </row>
    <row r="291" spans="6:6">
      <c r="F291" s="1"/>
    </row>
    <row r="292" spans="6:6">
      <c r="F292" s="1"/>
    </row>
    <row r="293" spans="6:6">
      <c r="F293" s="1"/>
    </row>
    <row r="294" spans="6:6">
      <c r="F294" s="1"/>
    </row>
    <row r="295" spans="6:6">
      <c r="F295" s="1"/>
    </row>
    <row r="296" spans="6:6">
      <c r="F296" s="1"/>
    </row>
    <row r="297" spans="6:6">
      <c r="F297" s="1"/>
    </row>
    <row r="298" spans="6:6">
      <c r="F298" s="1"/>
    </row>
    <row r="299" spans="6:6">
      <c r="F299" s="1"/>
    </row>
    <row r="300" spans="6:6">
      <c r="F300" s="1"/>
    </row>
    <row r="301" spans="6:6">
      <c r="F301" s="1"/>
    </row>
    <row r="302" spans="6:6">
      <c r="F302" s="1"/>
    </row>
    <row r="306" spans="3:6">
      <c r="C306" s="3"/>
      <c r="F306" s="1"/>
    </row>
    <row r="307" spans="3:6">
      <c r="F307" s="1"/>
    </row>
    <row r="308" spans="3:6">
      <c r="F308" s="1"/>
    </row>
    <row r="309" spans="3:6">
      <c r="F309" s="1"/>
    </row>
    <row r="314" spans="3:6">
      <c r="F314" s="1"/>
    </row>
    <row r="316" spans="3:6">
      <c r="F316" s="1"/>
    </row>
    <row r="319" spans="3:6">
      <c r="F319" s="1"/>
    </row>
    <row r="323" spans="3:6">
      <c r="C323" s="12"/>
      <c r="D323" s="12"/>
      <c r="E323" s="13"/>
      <c r="F323" s="5"/>
    </row>
    <row r="325" spans="3:6">
      <c r="F325" s="1"/>
    </row>
    <row r="326" spans="3:6">
      <c r="F326" s="1"/>
    </row>
    <row r="328" spans="3:6">
      <c r="F328" s="1"/>
    </row>
    <row r="330" spans="3:6">
      <c r="F330" s="1"/>
    </row>
    <row r="333" spans="3:6">
      <c r="F333" s="1"/>
    </row>
  </sheetData>
  <conditionalFormatting sqref="C227">
    <cfRule type="duplicateValues" dxfId="29" priority="10"/>
  </conditionalFormatting>
  <conditionalFormatting sqref="C228">
    <cfRule type="duplicateValues" dxfId="28" priority="9"/>
  </conditionalFormatting>
  <conditionalFormatting sqref="C260">
    <cfRule type="duplicateValues" dxfId="27" priority="15"/>
  </conditionalFormatting>
  <conditionalFormatting sqref="C261">
    <cfRule type="duplicateValues" dxfId="26" priority="11"/>
  </conditionalFormatting>
  <conditionalFormatting sqref="C263">
    <cfRule type="duplicateValues" dxfId="25" priority="14"/>
  </conditionalFormatting>
  <conditionalFormatting sqref="C264">
    <cfRule type="duplicateValues" dxfId="24" priority="12"/>
  </conditionalFormatting>
  <conditionalFormatting sqref="C266:C273">
    <cfRule type="duplicateValues" dxfId="23" priority="13"/>
  </conditionalFormatting>
  <conditionalFormatting sqref="C278">
    <cfRule type="duplicateValues" dxfId="22" priority="8"/>
  </conditionalFormatting>
  <conditionalFormatting sqref="C279">
    <cfRule type="duplicateValues" dxfId="21" priority="7"/>
  </conditionalFormatting>
  <conditionalFormatting sqref="C281">
    <cfRule type="duplicateValues" dxfId="20" priority="6"/>
  </conditionalFormatting>
  <conditionalFormatting sqref="C284">
    <cfRule type="duplicateValues" dxfId="19" priority="5"/>
  </conditionalFormatting>
  <conditionalFormatting sqref="C290">
    <cfRule type="duplicateValues" dxfId="18" priority="4"/>
  </conditionalFormatting>
  <conditionalFormatting sqref="C291:C292">
    <cfRule type="duplicateValues" dxfId="17" priority="3"/>
  </conditionalFormatting>
  <conditionalFormatting sqref="C293">
    <cfRule type="duplicateValues" dxfId="16" priority="2"/>
  </conditionalFormatting>
  <conditionalFormatting sqref="C296">
    <cfRule type="duplicateValues" dxfId="15" priority="1"/>
  </conditionalFormatting>
  <pageMargins left="0.7" right="0.7" top="0.75" bottom="0.75" header="0.3" footer="0.3"/>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O541"/>
  <sheetViews>
    <sheetView tabSelected="1" view="pageBreakPreview" zoomScale="95" zoomScaleNormal="145" zoomScaleSheetLayoutView="95" workbookViewId="0">
      <selection activeCell="C33" sqref="C33:I33"/>
    </sheetView>
  </sheetViews>
  <sheetFormatPr defaultRowHeight="15"/>
  <cols>
    <col min="1" max="1" width="9.140625" style="43"/>
    <col min="2" max="2" width="6.5703125" style="46" customWidth="1"/>
    <col min="3" max="3" width="43.42578125" style="45" customWidth="1"/>
    <col min="4" max="4" width="9.140625" style="45"/>
    <col min="5" max="5" width="9.140625" style="70"/>
    <col min="6" max="6" width="9.140625" style="76"/>
    <col min="7" max="7" width="9.140625" style="44"/>
    <col min="8" max="8" width="10.140625" style="43" bestFit="1" customWidth="1"/>
    <col min="9" max="9" width="21.140625" style="42" customWidth="1"/>
    <col min="10" max="10" width="17.140625" customWidth="1"/>
    <col min="11" max="11" width="26.7109375" style="18" customWidth="1"/>
    <col min="12" max="12" width="27.28515625" customWidth="1"/>
  </cols>
  <sheetData>
    <row r="3" spans="1:15" ht="18.75">
      <c r="A3" s="15"/>
      <c r="B3" s="16"/>
      <c r="C3" s="27" t="s">
        <v>60</v>
      </c>
      <c r="D3" s="28"/>
      <c r="E3" s="67"/>
      <c r="F3" s="15"/>
      <c r="G3" s="7"/>
      <c r="H3" s="15"/>
      <c r="I3" s="17"/>
    </row>
    <row r="4" spans="1:15">
      <c r="C4" s="14"/>
      <c r="D4" s="3"/>
      <c r="E4" s="68"/>
    </row>
    <row r="5" spans="1:15" ht="18">
      <c r="A5" s="1"/>
      <c r="B5" s="4"/>
      <c r="C5" s="41" t="s">
        <v>65</v>
      </c>
      <c r="D5" s="3"/>
      <c r="E5" s="68"/>
    </row>
    <row r="6" spans="1:15">
      <c r="A6" s="1"/>
      <c r="B6" s="4"/>
      <c r="C6" s="3"/>
      <c r="D6" s="3"/>
      <c r="E6" s="68"/>
    </row>
    <row r="7" spans="1:15">
      <c r="A7" s="36" t="s">
        <v>2</v>
      </c>
      <c r="B7" s="37"/>
      <c r="C7" s="38" t="s">
        <v>5</v>
      </c>
      <c r="D7" s="38"/>
      <c r="E7" s="69"/>
      <c r="F7" s="36"/>
      <c r="G7" s="36"/>
      <c r="H7" s="36"/>
      <c r="I7" s="36"/>
      <c r="L7" s="1"/>
    </row>
    <row r="8" spans="1:15">
      <c r="A8" s="1"/>
      <c r="B8" s="4"/>
      <c r="C8" s="3"/>
      <c r="L8" s="1"/>
    </row>
    <row r="9" spans="1:15">
      <c r="A9" s="1"/>
      <c r="B9" s="4"/>
      <c r="C9" s="3"/>
      <c r="K9" s="5"/>
      <c r="L9" s="43"/>
      <c r="M9" s="43"/>
      <c r="N9" s="43"/>
      <c r="O9" s="43"/>
    </row>
    <row r="10" spans="1:15" ht="45" customHeight="1">
      <c r="C10" s="85" t="s">
        <v>153</v>
      </c>
      <c r="D10" s="85"/>
      <c r="E10" s="85"/>
      <c r="F10" s="85"/>
      <c r="G10" s="85"/>
      <c r="H10" s="85"/>
      <c r="I10" s="85"/>
    </row>
    <row r="11" spans="1:15">
      <c r="C11" s="85" t="s">
        <v>99</v>
      </c>
      <c r="D11" s="85"/>
      <c r="E11" s="85"/>
      <c r="F11" s="85"/>
      <c r="G11" s="85"/>
    </row>
    <row r="12" spans="1:15">
      <c r="C12" s="85" t="s">
        <v>100</v>
      </c>
      <c r="D12" s="85"/>
      <c r="E12" s="85"/>
      <c r="F12" s="85"/>
      <c r="G12" s="85"/>
    </row>
    <row r="13" spans="1:15">
      <c r="C13" s="85" t="s">
        <v>4</v>
      </c>
      <c r="D13" s="85"/>
      <c r="E13" s="85"/>
      <c r="F13" s="85"/>
      <c r="G13" s="85"/>
    </row>
    <row r="14" spans="1:15">
      <c r="C14" s="85" t="s">
        <v>14</v>
      </c>
      <c r="D14" s="85"/>
      <c r="E14" s="85"/>
      <c r="F14" s="85"/>
      <c r="G14" s="85"/>
    </row>
    <row r="15" spans="1:15">
      <c r="C15" s="85" t="s">
        <v>6</v>
      </c>
      <c r="D15" s="85"/>
      <c r="E15" s="85"/>
      <c r="F15" s="85"/>
      <c r="G15" s="85"/>
    </row>
    <row r="16" spans="1:15" ht="30" customHeight="1">
      <c r="C16" s="87" t="s">
        <v>13</v>
      </c>
      <c r="D16" s="87"/>
      <c r="E16" s="87"/>
      <c r="F16" s="87"/>
      <c r="G16" s="87"/>
      <c r="H16" s="87"/>
      <c r="I16" s="87"/>
    </row>
    <row r="17" spans="1:15" ht="30" customHeight="1">
      <c r="C17" s="85" t="s">
        <v>15</v>
      </c>
      <c r="D17" s="85"/>
      <c r="E17" s="85"/>
      <c r="F17" s="85"/>
      <c r="G17" s="85"/>
      <c r="H17" s="85"/>
      <c r="I17" s="85"/>
    </row>
    <row r="18" spans="1:15">
      <c r="C18" s="85" t="s">
        <v>3</v>
      </c>
      <c r="D18" s="85"/>
      <c r="E18" s="85"/>
      <c r="F18" s="85"/>
      <c r="G18" s="85"/>
      <c r="H18" s="85"/>
      <c r="I18" s="85"/>
    </row>
    <row r="19" spans="1:15">
      <c r="C19" s="85" t="s">
        <v>154</v>
      </c>
      <c r="D19" s="85"/>
      <c r="E19" s="85"/>
      <c r="F19" s="85"/>
      <c r="G19" s="85"/>
      <c r="H19" s="85"/>
      <c r="I19" s="85"/>
    </row>
    <row r="20" spans="1:15">
      <c r="C20" s="85" t="s">
        <v>84</v>
      </c>
      <c r="D20" s="85"/>
      <c r="E20" s="79"/>
      <c r="F20" s="63"/>
      <c r="G20" s="62"/>
    </row>
    <row r="21" spans="1:15">
      <c r="C21" s="85" t="s">
        <v>88</v>
      </c>
      <c r="D21" s="85"/>
      <c r="E21" s="85"/>
      <c r="F21" s="85"/>
      <c r="G21" s="85"/>
    </row>
    <row r="22" spans="1:15" ht="28.5">
      <c r="C22" s="62" t="s">
        <v>89</v>
      </c>
      <c r="D22" s="62"/>
      <c r="E22" s="79"/>
      <c r="F22" s="63"/>
      <c r="G22" s="62"/>
    </row>
    <row r="23" spans="1:15">
      <c r="C23" s="62"/>
      <c r="D23" s="62"/>
      <c r="E23" s="79"/>
      <c r="F23" s="63"/>
      <c r="G23" s="62"/>
    </row>
    <row r="25" spans="1:15">
      <c r="A25" s="36"/>
      <c r="B25" s="40"/>
      <c r="C25" s="36"/>
      <c r="D25" s="36"/>
      <c r="E25" s="69"/>
      <c r="F25" s="36"/>
      <c r="G25" s="36"/>
      <c r="H25" s="36"/>
      <c r="I25" s="36"/>
    </row>
    <row r="26" spans="1:15">
      <c r="A26" s="36" t="s">
        <v>58</v>
      </c>
      <c r="B26" s="40"/>
      <c r="C26" s="36" t="s">
        <v>57</v>
      </c>
      <c r="D26" s="36"/>
      <c r="E26" s="69"/>
      <c r="F26" s="36"/>
      <c r="G26" s="36"/>
      <c r="H26" s="36"/>
      <c r="I26" s="36"/>
      <c r="N26" s="1"/>
      <c r="O26" s="2"/>
    </row>
    <row r="27" spans="1:15">
      <c r="N27" s="1"/>
      <c r="O27" s="2"/>
    </row>
    <row r="28" spans="1:15">
      <c r="A28" s="39" t="s">
        <v>59</v>
      </c>
      <c r="B28" s="39"/>
      <c r="C28" s="39" t="s">
        <v>49</v>
      </c>
      <c r="D28" s="39"/>
      <c r="E28" s="80"/>
      <c r="F28" s="39"/>
      <c r="G28" s="39"/>
      <c r="H28" s="39"/>
      <c r="I28" s="39"/>
      <c r="N28" s="1"/>
      <c r="O28" s="2"/>
    </row>
    <row r="29" spans="1:15">
      <c r="A29" s="20"/>
      <c r="B29" s="21"/>
      <c r="C29" s="25"/>
      <c r="D29" s="22"/>
      <c r="E29" s="66"/>
      <c r="F29" s="20"/>
      <c r="G29" s="24"/>
      <c r="H29" s="20"/>
      <c r="I29" s="19"/>
      <c r="N29" s="1"/>
      <c r="O29" s="2"/>
    </row>
    <row r="30" spans="1:15">
      <c r="A30" s="20"/>
      <c r="B30" s="21"/>
      <c r="C30" s="32" t="s">
        <v>17</v>
      </c>
      <c r="D30" s="32"/>
      <c r="E30" s="81"/>
      <c r="F30" s="33"/>
      <c r="G30" s="24"/>
      <c r="H30" s="20"/>
      <c r="I30" s="19"/>
      <c r="N30" s="1"/>
      <c r="O30" s="2"/>
    </row>
    <row r="31" spans="1:15">
      <c r="A31" s="20"/>
      <c r="B31" s="26" t="s">
        <v>26</v>
      </c>
      <c r="C31" s="86" t="s">
        <v>50</v>
      </c>
      <c r="D31" s="86"/>
      <c r="E31" s="86"/>
      <c r="F31" s="86"/>
      <c r="G31" s="86"/>
      <c r="H31" s="86"/>
      <c r="I31" s="86"/>
      <c r="N31" s="1"/>
      <c r="O31" s="2"/>
    </row>
    <row r="32" spans="1:15">
      <c r="A32" s="20"/>
      <c r="B32" s="26" t="s">
        <v>26</v>
      </c>
      <c r="C32" s="86" t="s">
        <v>51</v>
      </c>
      <c r="D32" s="86"/>
      <c r="E32" s="86"/>
      <c r="F32" s="86"/>
      <c r="G32" s="86"/>
      <c r="H32" s="86"/>
      <c r="I32" s="86"/>
      <c r="N32" s="1"/>
      <c r="O32" s="2"/>
    </row>
    <row r="33" spans="1:15">
      <c r="A33" s="20"/>
      <c r="B33" s="26" t="s">
        <v>26</v>
      </c>
      <c r="C33" s="86" t="s">
        <v>52</v>
      </c>
      <c r="D33" s="86"/>
      <c r="E33" s="86"/>
      <c r="F33" s="86"/>
      <c r="G33" s="86"/>
      <c r="H33" s="86"/>
      <c r="I33" s="86"/>
      <c r="N33" s="1"/>
      <c r="O33" s="2"/>
    </row>
    <row r="34" spans="1:15">
      <c r="A34" s="20"/>
      <c r="B34" s="26" t="s">
        <v>26</v>
      </c>
      <c r="C34" s="33" t="s">
        <v>53</v>
      </c>
      <c r="D34" s="33"/>
      <c r="E34" s="81"/>
      <c r="F34" s="33"/>
      <c r="G34" s="24"/>
      <c r="H34" s="20"/>
      <c r="I34" s="49"/>
      <c r="N34" s="1"/>
      <c r="O34" s="2"/>
    </row>
    <row r="35" spans="1:15">
      <c r="A35" s="20"/>
      <c r="B35" s="26" t="s">
        <v>26</v>
      </c>
      <c r="C35" s="33" t="s">
        <v>40</v>
      </c>
      <c r="D35" s="49"/>
      <c r="E35" s="82"/>
      <c r="F35" s="64"/>
      <c r="G35" s="49"/>
      <c r="H35" s="49"/>
      <c r="I35" s="49"/>
      <c r="N35" s="1"/>
      <c r="O35" s="2"/>
    </row>
    <row r="36" spans="1:15">
      <c r="A36" s="20"/>
      <c r="B36" s="26" t="s">
        <v>26</v>
      </c>
      <c r="C36" s="33" t="s">
        <v>18</v>
      </c>
      <c r="D36" s="33"/>
      <c r="E36" s="81"/>
      <c r="F36" s="33"/>
      <c r="G36" s="24"/>
      <c r="H36" s="49"/>
      <c r="I36" s="49"/>
      <c r="N36" s="1"/>
      <c r="O36" s="2"/>
    </row>
    <row r="37" spans="1:15">
      <c r="A37" s="20"/>
      <c r="B37" s="26" t="s">
        <v>26</v>
      </c>
      <c r="C37" s="86" t="s">
        <v>54</v>
      </c>
      <c r="D37" s="86"/>
      <c r="E37" s="86"/>
      <c r="F37" s="86"/>
      <c r="G37" s="86"/>
      <c r="H37" s="86"/>
      <c r="I37" s="86"/>
      <c r="N37" s="1"/>
      <c r="O37" s="2"/>
    </row>
    <row r="38" spans="1:15">
      <c r="A38" s="20"/>
      <c r="B38" s="26" t="s">
        <v>26</v>
      </c>
      <c r="C38" s="86" t="s">
        <v>55</v>
      </c>
      <c r="D38" s="86"/>
      <c r="E38" s="86"/>
      <c r="F38" s="86"/>
      <c r="G38" s="86"/>
      <c r="H38" s="86"/>
      <c r="I38" s="86"/>
      <c r="N38" s="1"/>
      <c r="O38" s="2"/>
    </row>
    <row r="39" spans="1:15">
      <c r="A39" s="20"/>
      <c r="B39" s="26" t="s">
        <v>26</v>
      </c>
      <c r="C39" s="86" t="s">
        <v>56</v>
      </c>
      <c r="D39" s="86"/>
      <c r="E39" s="86"/>
      <c r="F39" s="86"/>
      <c r="G39" s="86"/>
      <c r="H39" s="86"/>
      <c r="I39" s="86"/>
      <c r="N39" s="1"/>
      <c r="O39" s="2"/>
    </row>
    <row r="40" spans="1:15">
      <c r="A40" s="20"/>
      <c r="B40" s="21"/>
      <c r="C40" s="34"/>
      <c r="D40" s="35"/>
      <c r="E40" s="71"/>
      <c r="F40" s="35"/>
      <c r="G40" s="24"/>
      <c r="H40" s="20"/>
      <c r="I40" s="19"/>
      <c r="N40" s="1"/>
      <c r="O40" s="2"/>
    </row>
    <row r="41" spans="1:15">
      <c r="A41" s="20"/>
      <c r="B41" s="21"/>
      <c r="C41" s="32" t="s">
        <v>19</v>
      </c>
      <c r="D41" s="32"/>
      <c r="E41" s="81"/>
      <c r="F41" s="33"/>
      <c r="G41" s="24"/>
      <c r="H41" s="20"/>
      <c r="I41" s="19"/>
      <c r="N41" s="1"/>
      <c r="O41" s="2"/>
    </row>
    <row r="42" spans="1:15">
      <c r="A42" s="20"/>
      <c r="B42" s="26" t="s">
        <v>16</v>
      </c>
      <c r="C42" s="33" t="s">
        <v>20</v>
      </c>
      <c r="D42" s="33"/>
      <c r="E42" s="81"/>
      <c r="F42" s="33"/>
      <c r="G42" s="24"/>
      <c r="H42" s="20"/>
      <c r="I42" s="19"/>
      <c r="N42" s="1"/>
      <c r="O42" s="2"/>
    </row>
    <row r="43" spans="1:15">
      <c r="A43" s="20"/>
      <c r="B43" s="26" t="s">
        <v>16</v>
      </c>
      <c r="C43" s="33" t="s">
        <v>21</v>
      </c>
      <c r="D43" s="33"/>
      <c r="E43" s="81"/>
      <c r="F43" s="33"/>
      <c r="G43" s="24"/>
      <c r="H43" s="20"/>
      <c r="I43" s="19"/>
      <c r="N43" s="1"/>
      <c r="O43" s="2"/>
    </row>
    <row r="44" spans="1:15">
      <c r="A44" s="20"/>
      <c r="B44" s="26" t="s">
        <v>16</v>
      </c>
      <c r="C44" s="33" t="s">
        <v>22</v>
      </c>
      <c r="D44" s="33"/>
      <c r="E44" s="81"/>
      <c r="F44" s="33"/>
      <c r="G44" s="24"/>
      <c r="H44" s="20"/>
      <c r="I44" s="19"/>
      <c r="N44" s="1"/>
      <c r="O44" s="2"/>
    </row>
    <row r="45" spans="1:15">
      <c r="A45" s="20"/>
      <c r="B45" s="26" t="s">
        <v>16</v>
      </c>
      <c r="C45" s="33" t="s">
        <v>34</v>
      </c>
      <c r="D45" s="33"/>
      <c r="E45" s="81"/>
      <c r="F45" s="33"/>
      <c r="G45" s="24"/>
      <c r="H45" s="20"/>
      <c r="I45" s="19"/>
      <c r="N45" s="1"/>
      <c r="O45" s="2"/>
    </row>
    <row r="46" spans="1:15">
      <c r="A46" s="20"/>
      <c r="B46" s="26" t="s">
        <v>16</v>
      </c>
      <c r="C46" s="33" t="s">
        <v>41</v>
      </c>
      <c r="D46" s="33"/>
      <c r="E46" s="81"/>
      <c r="F46" s="33"/>
      <c r="G46" s="24"/>
      <c r="H46" s="20"/>
      <c r="I46" s="19"/>
      <c r="N46" s="1"/>
      <c r="O46" s="2"/>
    </row>
    <row r="47" spans="1:15">
      <c r="A47" s="20"/>
      <c r="B47" s="26" t="s">
        <v>16</v>
      </c>
      <c r="C47" s="33" t="s">
        <v>35</v>
      </c>
      <c r="D47" s="33"/>
      <c r="E47" s="81"/>
      <c r="F47" s="33"/>
      <c r="G47" s="24"/>
      <c r="H47" s="20"/>
      <c r="I47" s="19"/>
      <c r="N47" s="1"/>
      <c r="O47" s="2"/>
    </row>
    <row r="48" spans="1:15">
      <c r="A48" s="20"/>
      <c r="B48" s="26" t="s">
        <v>16</v>
      </c>
      <c r="C48" s="86" t="s">
        <v>42</v>
      </c>
      <c r="D48" s="86"/>
      <c r="E48" s="86"/>
      <c r="F48" s="86"/>
      <c r="G48" s="86"/>
      <c r="H48" s="86"/>
      <c r="I48" s="86"/>
      <c r="N48" s="1"/>
      <c r="O48" s="2"/>
    </row>
    <row r="49" spans="1:15">
      <c r="A49" s="20"/>
      <c r="B49" s="26" t="s">
        <v>16</v>
      </c>
      <c r="C49" s="33" t="s">
        <v>43</v>
      </c>
      <c r="D49" s="33"/>
      <c r="E49" s="81"/>
      <c r="F49" s="33"/>
      <c r="G49" s="24"/>
      <c r="H49" s="20"/>
      <c r="I49" s="19"/>
      <c r="N49" s="1"/>
      <c r="O49" s="2"/>
    </row>
    <row r="50" spans="1:15">
      <c r="A50" s="20"/>
      <c r="B50" s="26" t="s">
        <v>16</v>
      </c>
      <c r="C50" s="33" t="s">
        <v>44</v>
      </c>
      <c r="D50" s="33"/>
      <c r="E50" s="81"/>
      <c r="F50" s="33"/>
      <c r="G50" s="24"/>
      <c r="H50" s="20"/>
      <c r="I50" s="19"/>
      <c r="N50" s="1"/>
      <c r="O50" s="2"/>
    </row>
    <row r="51" spans="1:15">
      <c r="A51" s="20"/>
      <c r="B51" s="26" t="s">
        <v>16</v>
      </c>
      <c r="C51" s="33" t="s">
        <v>45</v>
      </c>
      <c r="D51" s="33"/>
      <c r="E51" s="81"/>
      <c r="F51" s="33"/>
      <c r="G51" s="24"/>
      <c r="H51" s="20"/>
      <c r="I51" s="19"/>
      <c r="N51" s="1"/>
      <c r="O51" s="2"/>
    </row>
    <row r="52" spans="1:15">
      <c r="A52" s="20"/>
      <c r="B52" s="26" t="s">
        <v>16</v>
      </c>
      <c r="C52" s="33" t="s">
        <v>32</v>
      </c>
      <c r="D52" s="33"/>
      <c r="E52" s="81"/>
      <c r="F52" s="33"/>
      <c r="G52" s="24"/>
      <c r="H52" s="20"/>
      <c r="I52" s="19"/>
      <c r="N52" s="1"/>
      <c r="O52" s="2"/>
    </row>
    <row r="53" spans="1:15">
      <c r="A53" s="20"/>
      <c r="B53" s="26" t="s">
        <v>16</v>
      </c>
      <c r="C53" s="86" t="s">
        <v>33</v>
      </c>
      <c r="D53" s="86"/>
      <c r="E53" s="86"/>
      <c r="F53" s="86"/>
      <c r="G53" s="86"/>
      <c r="H53" s="86"/>
      <c r="I53" s="86"/>
      <c r="N53" s="1"/>
      <c r="O53" s="2"/>
    </row>
    <row r="54" spans="1:15">
      <c r="A54" s="20"/>
      <c r="B54" s="26" t="s">
        <v>16</v>
      </c>
      <c r="C54" s="33" t="s">
        <v>46</v>
      </c>
      <c r="D54" s="33"/>
      <c r="E54" s="81"/>
      <c r="F54" s="33"/>
      <c r="G54" s="24"/>
      <c r="H54" s="20"/>
      <c r="I54" s="19"/>
      <c r="N54" s="1"/>
      <c r="O54" s="2"/>
    </row>
    <row r="55" spans="1:15">
      <c r="A55" s="20"/>
      <c r="B55" s="26" t="s">
        <v>16</v>
      </c>
      <c r="C55" s="33" t="s">
        <v>47</v>
      </c>
      <c r="D55" s="33"/>
      <c r="E55" s="81"/>
      <c r="F55" s="33"/>
      <c r="G55" s="24"/>
      <c r="H55" s="20"/>
      <c r="I55" s="19"/>
      <c r="N55" s="1"/>
      <c r="O55" s="2"/>
    </row>
    <row r="56" spans="1:15">
      <c r="A56" s="20"/>
      <c r="B56" s="26" t="s">
        <v>16</v>
      </c>
      <c r="C56" s="33" t="s">
        <v>29</v>
      </c>
      <c r="D56" s="33"/>
      <c r="E56" s="81"/>
      <c r="F56" s="33"/>
      <c r="G56" s="24"/>
      <c r="H56" s="20"/>
      <c r="I56" s="19"/>
      <c r="N56" s="1"/>
      <c r="O56" s="2"/>
    </row>
    <row r="57" spans="1:15">
      <c r="A57" s="20"/>
      <c r="B57" s="26" t="s">
        <v>16</v>
      </c>
      <c r="C57" s="33" t="s">
        <v>30</v>
      </c>
      <c r="D57" s="33"/>
      <c r="E57" s="81"/>
      <c r="F57" s="33"/>
      <c r="G57" s="24"/>
      <c r="H57" s="20"/>
      <c r="I57" s="19"/>
      <c r="N57" s="1"/>
      <c r="O57" s="2"/>
    </row>
    <row r="58" spans="1:15">
      <c r="A58" s="20"/>
      <c r="B58" s="26" t="s">
        <v>16</v>
      </c>
      <c r="C58" s="33" t="s">
        <v>31</v>
      </c>
      <c r="D58" s="33"/>
      <c r="E58" s="81"/>
      <c r="F58" s="33"/>
      <c r="G58" s="24"/>
      <c r="H58" s="20"/>
      <c r="I58" s="19"/>
      <c r="N58" s="1"/>
      <c r="O58" s="2"/>
    </row>
    <row r="59" spans="1:15">
      <c r="A59" s="20"/>
      <c r="B59" s="26" t="s">
        <v>16</v>
      </c>
      <c r="C59" s="33" t="s">
        <v>23</v>
      </c>
      <c r="D59" s="33"/>
      <c r="E59" s="81"/>
      <c r="F59" s="33"/>
      <c r="G59" s="24"/>
      <c r="H59" s="20"/>
      <c r="I59" s="19"/>
      <c r="N59" s="1"/>
      <c r="O59" s="2"/>
    </row>
    <row r="60" spans="1:15">
      <c r="A60" s="20"/>
      <c r="B60" s="26" t="s">
        <v>16</v>
      </c>
      <c r="C60" s="33" t="s">
        <v>36</v>
      </c>
      <c r="D60" s="33"/>
      <c r="E60" s="81"/>
      <c r="F60" s="33"/>
      <c r="G60" s="24"/>
      <c r="H60" s="20"/>
      <c r="I60" s="19"/>
      <c r="N60" s="1"/>
      <c r="O60" s="2"/>
    </row>
    <row r="61" spans="1:15">
      <c r="A61" s="20"/>
      <c r="B61" s="26" t="s">
        <v>16</v>
      </c>
      <c r="C61" s="33" t="s">
        <v>37</v>
      </c>
      <c r="D61" s="33"/>
      <c r="E61" s="81"/>
      <c r="F61" s="33"/>
      <c r="G61" s="24"/>
      <c r="H61" s="20"/>
      <c r="I61" s="19"/>
      <c r="N61" s="1"/>
      <c r="O61" s="2"/>
    </row>
    <row r="62" spans="1:15">
      <c r="A62" s="20"/>
      <c r="B62" s="26" t="s">
        <v>16</v>
      </c>
      <c r="C62" s="33" t="s">
        <v>27</v>
      </c>
      <c r="D62" s="33"/>
      <c r="E62" s="81"/>
      <c r="F62" s="33"/>
      <c r="G62" s="24"/>
      <c r="H62" s="20"/>
      <c r="I62" s="19"/>
      <c r="N62" s="1"/>
      <c r="O62" s="2"/>
    </row>
    <row r="63" spans="1:15">
      <c r="A63" s="20"/>
      <c r="B63" s="26" t="s">
        <v>16</v>
      </c>
      <c r="C63" s="33" t="s">
        <v>38</v>
      </c>
      <c r="D63" s="33"/>
      <c r="E63" s="81"/>
      <c r="F63" s="33"/>
      <c r="G63" s="24"/>
      <c r="H63" s="20"/>
      <c r="I63" s="19"/>
      <c r="N63" s="1"/>
      <c r="O63" s="2"/>
    </row>
    <row r="64" spans="1:15">
      <c r="A64" s="20"/>
      <c r="B64" s="26" t="s">
        <v>16</v>
      </c>
      <c r="C64" s="33" t="s">
        <v>39</v>
      </c>
      <c r="D64" s="33"/>
      <c r="E64" s="81"/>
      <c r="F64" s="33"/>
      <c r="G64" s="24"/>
      <c r="H64" s="20"/>
      <c r="I64" s="19"/>
      <c r="N64" s="1"/>
      <c r="O64" s="2"/>
    </row>
    <row r="65" spans="1:15">
      <c r="A65" s="20"/>
      <c r="B65" s="26" t="s">
        <v>16</v>
      </c>
      <c r="C65" s="33" t="s">
        <v>28</v>
      </c>
      <c r="D65" s="33"/>
      <c r="E65" s="81"/>
      <c r="F65" s="33"/>
      <c r="G65" s="24"/>
      <c r="H65" s="20"/>
      <c r="I65" s="19"/>
      <c r="N65" s="1"/>
      <c r="O65" s="2"/>
    </row>
    <row r="66" spans="1:15">
      <c r="A66" s="20"/>
      <c r="B66" s="26" t="s">
        <v>16</v>
      </c>
      <c r="C66" s="86" t="s">
        <v>48</v>
      </c>
      <c r="D66" s="86"/>
      <c r="E66" s="86"/>
      <c r="F66" s="86"/>
      <c r="G66" s="86"/>
      <c r="H66" s="86"/>
      <c r="I66" s="86"/>
      <c r="N66" s="1"/>
      <c r="O66" s="2"/>
    </row>
    <row r="67" spans="1:15">
      <c r="A67" s="20"/>
      <c r="B67" s="26" t="s">
        <v>16</v>
      </c>
      <c r="C67" s="33" t="s">
        <v>24</v>
      </c>
      <c r="D67" s="33"/>
      <c r="E67" s="81"/>
      <c r="F67" s="33"/>
      <c r="G67" s="24"/>
      <c r="H67" s="20"/>
      <c r="I67" s="19"/>
      <c r="N67" s="1"/>
      <c r="O67" s="2"/>
    </row>
    <row r="68" spans="1:15">
      <c r="A68" s="20"/>
      <c r="B68" s="26" t="s">
        <v>16</v>
      </c>
      <c r="C68" s="33" t="s">
        <v>25</v>
      </c>
      <c r="D68" s="33"/>
      <c r="E68" s="81"/>
      <c r="F68" s="33"/>
      <c r="G68" s="24"/>
      <c r="H68" s="20"/>
      <c r="I68" s="19"/>
      <c r="N68" s="1"/>
      <c r="O68" s="2"/>
    </row>
    <row r="69" spans="1:15">
      <c r="A69" s="20"/>
      <c r="B69" s="26"/>
      <c r="C69" s="33"/>
      <c r="D69" s="33"/>
      <c r="E69" s="81"/>
      <c r="F69" s="33"/>
      <c r="G69" s="24"/>
      <c r="H69" s="20"/>
      <c r="I69" s="19"/>
      <c r="N69" s="1"/>
      <c r="O69" s="2"/>
    </row>
    <row r="70" spans="1:15">
      <c r="A70" s="20"/>
      <c r="B70" s="26"/>
      <c r="C70" s="33"/>
      <c r="D70" s="33"/>
      <c r="E70" s="81"/>
      <c r="F70" s="33"/>
      <c r="G70" s="24"/>
      <c r="H70" s="20"/>
      <c r="I70" s="19"/>
      <c r="J70" s="18"/>
      <c r="N70" s="1"/>
      <c r="O70" s="2"/>
    </row>
    <row r="71" spans="1:15" ht="17.25" customHeight="1">
      <c r="A71" s="20"/>
      <c r="B71" s="21"/>
      <c r="C71" s="22"/>
      <c r="D71" s="22"/>
      <c r="E71" s="66"/>
      <c r="F71" s="20"/>
      <c r="G71" s="24"/>
      <c r="H71" s="20"/>
      <c r="I71" s="19"/>
      <c r="N71" s="1"/>
      <c r="O71" s="2"/>
    </row>
    <row r="72" spans="1:15">
      <c r="A72" s="20"/>
      <c r="B72" s="21"/>
      <c r="C72" s="61" t="s">
        <v>71</v>
      </c>
      <c r="D72" s="39"/>
      <c r="E72" s="80"/>
      <c r="F72" s="39"/>
      <c r="G72" s="39"/>
      <c r="H72" s="39"/>
      <c r="I72" s="39"/>
      <c r="N72" s="1"/>
      <c r="O72" s="2"/>
    </row>
    <row r="73" spans="1:15" ht="60">
      <c r="A73" s="20"/>
      <c r="B73" s="21"/>
      <c r="C73" s="25"/>
      <c r="D73" s="25"/>
      <c r="E73" s="65" t="s">
        <v>148</v>
      </c>
      <c r="F73" s="65" t="s">
        <v>151</v>
      </c>
      <c r="G73" s="65" t="s">
        <v>149</v>
      </c>
      <c r="H73" s="65"/>
      <c r="I73" s="65" t="s">
        <v>150</v>
      </c>
      <c r="N73" s="1"/>
      <c r="O73" s="2"/>
    </row>
    <row r="74" spans="1:15" ht="143.25">
      <c r="A74" s="20"/>
      <c r="B74" s="21" t="s">
        <v>8</v>
      </c>
      <c r="C74" s="25" t="s">
        <v>103</v>
      </c>
      <c r="D74" s="25"/>
      <c r="E74" s="83">
        <v>20</v>
      </c>
      <c r="F74" s="20" t="s">
        <v>1</v>
      </c>
      <c r="G74" s="24"/>
      <c r="H74" s="25"/>
      <c r="I74" s="19">
        <f>+E74*G74</f>
        <v>0</v>
      </c>
      <c r="N74" s="1"/>
      <c r="O74" s="2"/>
    </row>
    <row r="75" spans="1:15">
      <c r="A75" s="20"/>
      <c r="B75" s="21"/>
      <c r="C75" s="25"/>
      <c r="D75" s="25"/>
      <c r="E75" s="83"/>
      <c r="F75" s="25"/>
      <c r="G75" s="25"/>
      <c r="H75" s="25"/>
      <c r="I75" s="19"/>
      <c r="N75" s="1"/>
      <c r="O75" s="2"/>
    </row>
    <row r="76" spans="1:15" ht="143.25">
      <c r="A76" s="20"/>
      <c r="B76" s="21" t="s">
        <v>9</v>
      </c>
      <c r="C76" s="25" t="s">
        <v>104</v>
      </c>
      <c r="D76" s="25"/>
      <c r="E76" s="83">
        <v>10</v>
      </c>
      <c r="F76" s="20" t="s">
        <v>1</v>
      </c>
      <c r="G76" s="24"/>
      <c r="H76" s="25"/>
      <c r="I76" s="19">
        <f>+E76*G76</f>
        <v>0</v>
      </c>
      <c r="N76" s="1"/>
      <c r="O76" s="2"/>
    </row>
    <row r="77" spans="1:15">
      <c r="A77" s="20"/>
      <c r="B77" s="21"/>
      <c r="C77" s="25"/>
      <c r="D77" s="22"/>
      <c r="E77" s="83"/>
      <c r="F77" s="77"/>
      <c r="G77"/>
      <c r="H77" s="50"/>
      <c r="I77" s="19"/>
      <c r="N77" s="1"/>
      <c r="O77" s="2"/>
    </row>
    <row r="78" spans="1:15" ht="143.25">
      <c r="A78" s="20"/>
      <c r="B78" s="21" t="s">
        <v>10</v>
      </c>
      <c r="C78" s="25" t="s">
        <v>106</v>
      </c>
      <c r="D78" s="22"/>
      <c r="E78" s="83">
        <v>20</v>
      </c>
      <c r="F78" s="20" t="s">
        <v>1</v>
      </c>
      <c r="G78" s="24"/>
      <c r="H78" s="50"/>
      <c r="I78" s="19">
        <f>+E78*G78</f>
        <v>0</v>
      </c>
      <c r="N78" s="1"/>
      <c r="O78" s="2"/>
    </row>
    <row r="79" spans="1:15">
      <c r="A79" s="20"/>
      <c r="B79" s="21"/>
      <c r="C79" s="22"/>
      <c r="D79" s="22"/>
      <c r="E79" s="83"/>
      <c r="F79" s="20"/>
      <c r="G79" s="24"/>
      <c r="H79" s="50"/>
      <c r="I79" s="19"/>
      <c r="N79" s="1"/>
      <c r="O79" s="2"/>
    </row>
    <row r="80" spans="1:15" ht="143.25">
      <c r="A80" s="20"/>
      <c r="B80" s="21" t="s">
        <v>7</v>
      </c>
      <c r="C80" s="25" t="s">
        <v>107</v>
      </c>
      <c r="D80" s="22"/>
      <c r="E80" s="83">
        <v>20</v>
      </c>
      <c r="F80" s="20" t="s">
        <v>1</v>
      </c>
      <c r="G80" s="24"/>
      <c r="H80" s="50"/>
      <c r="I80" s="19">
        <f>+E80*G80</f>
        <v>0</v>
      </c>
      <c r="N80" s="1"/>
      <c r="O80" s="2"/>
    </row>
    <row r="81" spans="1:15">
      <c r="A81" s="20"/>
      <c r="B81" s="21"/>
      <c r="C81" s="25"/>
      <c r="D81" s="22"/>
      <c r="E81" s="83"/>
      <c r="F81" s="20"/>
      <c r="G81" s="24"/>
      <c r="H81" s="50"/>
      <c r="I81" s="19"/>
      <c r="N81" s="1"/>
      <c r="O81" s="2"/>
    </row>
    <row r="82" spans="1:15" ht="143.25">
      <c r="A82" s="20"/>
      <c r="B82" s="21" t="s">
        <v>11</v>
      </c>
      <c r="C82" s="25" t="s">
        <v>105</v>
      </c>
      <c r="D82" s="22"/>
      <c r="E82" s="83">
        <v>20</v>
      </c>
      <c r="F82" s="20" t="s">
        <v>1</v>
      </c>
      <c r="G82" s="24"/>
      <c r="H82" s="50"/>
      <c r="I82" s="19">
        <f>+E82*G82</f>
        <v>0</v>
      </c>
      <c r="N82" s="1"/>
      <c r="O82" s="2"/>
    </row>
    <row r="83" spans="1:15">
      <c r="A83" s="20"/>
      <c r="B83" s="21"/>
      <c r="C83" s="25"/>
      <c r="D83" s="22"/>
      <c r="E83" s="83"/>
      <c r="F83" s="20"/>
      <c r="G83" s="24"/>
      <c r="H83" s="20"/>
      <c r="I83" s="19"/>
      <c r="N83" s="1"/>
      <c r="O83" s="2"/>
    </row>
    <row r="84" spans="1:15" ht="143.25">
      <c r="A84" s="20"/>
      <c r="B84" s="21" t="s">
        <v>12</v>
      </c>
      <c r="C84" s="25" t="s">
        <v>108</v>
      </c>
      <c r="D84" s="22"/>
      <c r="E84" s="83">
        <v>10</v>
      </c>
      <c r="F84" s="20" t="s">
        <v>1</v>
      </c>
      <c r="G84" s="24"/>
      <c r="H84" s="20"/>
      <c r="I84" s="19">
        <f>+E84*G84</f>
        <v>0</v>
      </c>
      <c r="N84" s="1"/>
      <c r="O84" s="2"/>
    </row>
    <row r="85" spans="1:15" ht="12.75" customHeight="1">
      <c r="A85" s="20"/>
      <c r="B85" s="21"/>
      <c r="C85" s="25"/>
      <c r="D85" s="22"/>
      <c r="E85" s="83"/>
      <c r="F85" s="20"/>
      <c r="G85" s="24"/>
      <c r="H85" s="20"/>
      <c r="I85" s="19"/>
      <c r="N85" s="1"/>
      <c r="O85" s="2"/>
    </row>
    <row r="86" spans="1:15">
      <c r="A86" s="20"/>
      <c r="B86" s="21"/>
      <c r="C86" s="61" t="s">
        <v>72</v>
      </c>
      <c r="D86" s="39"/>
      <c r="E86" s="80"/>
      <c r="F86" s="39"/>
      <c r="G86" s="39"/>
      <c r="H86" s="39"/>
      <c r="I86" s="39"/>
      <c r="N86" s="1"/>
      <c r="O86" s="2"/>
    </row>
    <row r="87" spans="1:15">
      <c r="A87" s="20"/>
      <c r="B87" s="21"/>
      <c r="C87" s="25"/>
      <c r="D87" s="22"/>
      <c r="E87" s="66"/>
      <c r="F87" s="20"/>
      <c r="G87" s="24"/>
      <c r="H87" s="20"/>
      <c r="I87" s="19"/>
      <c r="N87" s="1"/>
      <c r="O87" s="2"/>
    </row>
    <row r="88" spans="1:15" ht="129">
      <c r="A88" s="20"/>
      <c r="B88" s="21" t="s">
        <v>8</v>
      </c>
      <c r="C88" s="25" t="s">
        <v>109</v>
      </c>
      <c r="D88" s="22"/>
      <c r="E88" s="83">
        <v>20</v>
      </c>
      <c r="F88" s="20" t="s">
        <v>1</v>
      </c>
      <c r="G88" s="24"/>
      <c r="H88" s="20"/>
      <c r="I88" s="19">
        <f>+E88*G88</f>
        <v>0</v>
      </c>
      <c r="N88" s="1"/>
      <c r="O88" s="2"/>
    </row>
    <row r="89" spans="1:15">
      <c r="A89" s="20"/>
      <c r="B89" s="21"/>
      <c r="C89" s="25"/>
      <c r="D89" s="22"/>
      <c r="E89" s="83"/>
      <c r="F89" s="20"/>
      <c r="G89" s="24"/>
      <c r="H89" s="20"/>
      <c r="I89" s="19"/>
      <c r="N89" s="1"/>
      <c r="O89" s="2"/>
    </row>
    <row r="90" spans="1:15" ht="129">
      <c r="A90" s="20"/>
      <c r="B90" s="21" t="s">
        <v>67</v>
      </c>
      <c r="C90" s="25" t="s">
        <v>110</v>
      </c>
      <c r="D90" s="22"/>
      <c r="E90" s="83">
        <v>10</v>
      </c>
      <c r="F90" s="20" t="s">
        <v>1</v>
      </c>
      <c r="G90" s="24"/>
      <c r="H90" s="20"/>
      <c r="I90" s="19">
        <f>+E90*G90</f>
        <v>0</v>
      </c>
      <c r="N90" s="1"/>
      <c r="O90" s="2"/>
    </row>
    <row r="91" spans="1:15">
      <c r="A91" s="20"/>
      <c r="B91" s="21"/>
      <c r="C91" s="25"/>
      <c r="D91" s="22"/>
      <c r="E91" s="83"/>
      <c r="F91" s="20"/>
      <c r="G91" s="24"/>
      <c r="H91" s="20"/>
      <c r="I91" s="19"/>
      <c r="N91" s="1"/>
      <c r="O91" s="2"/>
    </row>
    <row r="92" spans="1:15" ht="157.5">
      <c r="A92" s="20"/>
      <c r="B92" s="21" t="s">
        <v>66</v>
      </c>
      <c r="C92" s="25" t="s">
        <v>111</v>
      </c>
      <c r="D92" s="22"/>
      <c r="E92" s="83">
        <v>20</v>
      </c>
      <c r="F92" s="20" t="s">
        <v>1</v>
      </c>
      <c r="G92" s="24"/>
      <c r="H92" s="20"/>
      <c r="I92" s="19">
        <f>+E92*G92</f>
        <v>0</v>
      </c>
      <c r="N92" s="1"/>
      <c r="O92" s="2"/>
    </row>
    <row r="93" spans="1:15">
      <c r="A93" s="20"/>
      <c r="B93" s="21"/>
      <c r="C93" s="25"/>
      <c r="D93" s="22"/>
      <c r="E93" s="83"/>
      <c r="F93" s="20"/>
      <c r="G93" s="24"/>
      <c r="H93" s="20"/>
      <c r="I93" s="19"/>
      <c r="N93" s="1"/>
      <c r="O93" s="2"/>
    </row>
    <row r="94" spans="1:15" ht="129">
      <c r="A94" s="20"/>
      <c r="B94" s="21" t="s">
        <v>73</v>
      </c>
      <c r="C94" s="25" t="s">
        <v>112</v>
      </c>
      <c r="D94" s="22"/>
      <c r="E94" s="83">
        <v>20</v>
      </c>
      <c r="F94" s="20" t="s">
        <v>1</v>
      </c>
      <c r="G94" s="24"/>
      <c r="H94" s="20"/>
      <c r="I94" s="19">
        <f>+E94*G94</f>
        <v>0</v>
      </c>
      <c r="N94" s="1"/>
      <c r="O94" s="2"/>
    </row>
    <row r="95" spans="1:15">
      <c r="A95" s="20"/>
      <c r="B95" s="21"/>
      <c r="C95" s="25"/>
      <c r="D95" s="22"/>
      <c r="E95" s="83"/>
      <c r="F95" s="20"/>
      <c r="G95" s="24"/>
      <c r="H95" s="20"/>
      <c r="I95" s="19"/>
      <c r="N95" s="1"/>
      <c r="O95" s="2"/>
    </row>
    <row r="96" spans="1:15" ht="129">
      <c r="A96" s="20"/>
      <c r="B96" s="21" t="s">
        <v>11</v>
      </c>
      <c r="C96" s="25" t="s">
        <v>113</v>
      </c>
      <c r="D96" s="22"/>
      <c r="E96" s="83">
        <v>20</v>
      </c>
      <c r="F96" s="20" t="s">
        <v>1</v>
      </c>
      <c r="G96" s="24"/>
      <c r="H96" s="20"/>
      <c r="I96" s="19">
        <f>+E96*G96</f>
        <v>0</v>
      </c>
      <c r="N96" s="1"/>
      <c r="O96" s="2"/>
    </row>
    <row r="97" spans="1:15">
      <c r="A97" s="20"/>
      <c r="B97" s="21"/>
      <c r="C97" s="25"/>
      <c r="D97" s="22"/>
      <c r="E97" s="83"/>
      <c r="F97" s="20"/>
      <c r="G97" s="24"/>
      <c r="H97" s="20"/>
      <c r="I97" s="19"/>
      <c r="N97" s="1"/>
      <c r="O97" s="2"/>
    </row>
    <row r="98" spans="1:15">
      <c r="A98" s="20"/>
      <c r="B98" s="21"/>
      <c r="C98" s="61" t="s">
        <v>90</v>
      </c>
      <c r="D98" s="39"/>
      <c r="E98" s="80"/>
      <c r="F98" s="39"/>
      <c r="G98" s="39"/>
      <c r="H98" s="39"/>
      <c r="I98" s="39"/>
      <c r="N98" s="1"/>
      <c r="O98" s="2"/>
    </row>
    <row r="99" spans="1:15">
      <c r="A99" s="20"/>
      <c r="B99" s="21"/>
      <c r="C99" s="25"/>
      <c r="D99" s="22"/>
      <c r="E99" s="66"/>
      <c r="F99" s="20"/>
      <c r="G99" s="24"/>
      <c r="H99" s="20"/>
      <c r="I99" s="19"/>
      <c r="N99" s="1"/>
      <c r="O99" s="2"/>
    </row>
    <row r="100" spans="1:15" ht="129">
      <c r="A100" s="20"/>
      <c r="B100" s="21" t="s">
        <v>8</v>
      </c>
      <c r="C100" s="25" t="s">
        <v>114</v>
      </c>
      <c r="D100" s="22"/>
      <c r="E100" s="66">
        <v>5</v>
      </c>
      <c r="F100" s="20" t="s">
        <v>1</v>
      </c>
      <c r="G100" s="24"/>
      <c r="H100" s="20"/>
      <c r="I100" s="19">
        <f>+E100*G100</f>
        <v>0</v>
      </c>
      <c r="N100" s="1"/>
      <c r="O100" s="2"/>
    </row>
    <row r="101" spans="1:15">
      <c r="A101" s="20"/>
      <c r="B101" s="21"/>
      <c r="C101" s="25"/>
      <c r="D101" s="22"/>
      <c r="E101" s="66"/>
      <c r="F101" s="20"/>
      <c r="G101" s="24"/>
      <c r="H101" s="20"/>
      <c r="I101" s="19"/>
      <c r="N101" s="1"/>
      <c r="O101" s="2"/>
    </row>
    <row r="102" spans="1:15" ht="129">
      <c r="A102" s="20"/>
      <c r="B102" s="21" t="s">
        <v>9</v>
      </c>
      <c r="C102" s="25" t="s">
        <v>115</v>
      </c>
      <c r="D102" s="22"/>
      <c r="E102" s="66">
        <v>5</v>
      </c>
      <c r="F102" s="20" t="s">
        <v>1</v>
      </c>
      <c r="G102" s="24"/>
      <c r="H102" s="20"/>
      <c r="I102" s="19">
        <f>+E102*G102</f>
        <v>0</v>
      </c>
      <c r="N102" s="1"/>
      <c r="O102" s="2"/>
    </row>
    <row r="103" spans="1:15">
      <c r="A103" s="20"/>
      <c r="B103" s="21"/>
      <c r="C103" s="25"/>
      <c r="D103" s="22"/>
      <c r="E103" s="66"/>
      <c r="F103" s="20"/>
      <c r="G103" s="24"/>
      <c r="H103" s="20"/>
      <c r="I103" s="19"/>
      <c r="N103" s="1"/>
      <c r="O103" s="2"/>
    </row>
    <row r="104" spans="1:15" ht="129">
      <c r="A104" s="20"/>
      <c r="B104" s="21" t="s">
        <v>10</v>
      </c>
      <c r="C104" s="25" t="s">
        <v>116</v>
      </c>
      <c r="D104" s="22"/>
      <c r="E104" s="66">
        <v>5</v>
      </c>
      <c r="F104" s="20" t="s">
        <v>1</v>
      </c>
      <c r="G104" s="24"/>
      <c r="H104" s="20"/>
      <c r="I104" s="19">
        <f>+E104*G104</f>
        <v>0</v>
      </c>
      <c r="N104" s="1"/>
      <c r="O104" s="2"/>
    </row>
    <row r="105" spans="1:15">
      <c r="A105" s="20"/>
      <c r="B105" s="21"/>
      <c r="C105" s="25"/>
      <c r="D105" s="22"/>
      <c r="E105" s="66"/>
      <c r="F105" s="20"/>
      <c r="G105" s="24"/>
      <c r="H105" s="20"/>
      <c r="I105" s="19"/>
      <c r="N105" s="1"/>
      <c r="O105" s="2"/>
    </row>
    <row r="106" spans="1:15" ht="143.25">
      <c r="A106" s="20"/>
      <c r="B106" s="21" t="s">
        <v>7</v>
      </c>
      <c r="C106" s="25" t="s">
        <v>117</v>
      </c>
      <c r="D106" s="22"/>
      <c r="E106" s="66">
        <v>5</v>
      </c>
      <c r="F106" s="20" t="s">
        <v>1</v>
      </c>
      <c r="G106" s="24"/>
      <c r="H106" s="20"/>
      <c r="I106" s="19">
        <f>+E106*G106</f>
        <v>0</v>
      </c>
      <c r="N106" s="1"/>
      <c r="O106" s="2"/>
    </row>
    <row r="107" spans="1:15">
      <c r="A107" s="20"/>
      <c r="B107" s="21"/>
      <c r="C107" s="25"/>
      <c r="D107" s="22"/>
      <c r="E107" s="66"/>
      <c r="F107" s="20"/>
      <c r="G107" s="24"/>
      <c r="H107" s="20"/>
      <c r="I107" s="19"/>
      <c r="N107" s="1"/>
      <c r="O107" s="2"/>
    </row>
    <row r="108" spans="1:15" ht="143.25">
      <c r="A108" s="20"/>
      <c r="B108" s="21" t="s">
        <v>11</v>
      </c>
      <c r="C108" s="25" t="s">
        <v>118</v>
      </c>
      <c r="D108" s="22"/>
      <c r="E108" s="66">
        <v>5</v>
      </c>
      <c r="F108" s="20" t="s">
        <v>1</v>
      </c>
      <c r="G108" s="24"/>
      <c r="H108" s="20"/>
      <c r="I108" s="19">
        <f>+E108*G108</f>
        <v>0</v>
      </c>
      <c r="N108" s="1"/>
      <c r="O108" s="2"/>
    </row>
    <row r="109" spans="1:15">
      <c r="A109" s="20"/>
      <c r="B109" s="21"/>
      <c r="C109" s="25"/>
      <c r="D109" s="22"/>
      <c r="E109" s="72"/>
      <c r="F109" s="20"/>
      <c r="G109" s="24"/>
      <c r="H109" s="20"/>
      <c r="I109" s="19"/>
      <c r="N109" s="1"/>
      <c r="O109" s="2"/>
    </row>
    <row r="110" spans="1:15" ht="14.25" customHeight="1">
      <c r="C110" s="39" t="s">
        <v>91</v>
      </c>
      <c r="D110" s="39"/>
      <c r="E110" s="80"/>
      <c r="F110" s="39"/>
      <c r="G110" s="39"/>
      <c r="H110" s="39"/>
      <c r="I110" s="39"/>
      <c r="N110" s="1"/>
      <c r="O110" s="2"/>
    </row>
    <row r="111" spans="1:15">
      <c r="F111" s="78"/>
      <c r="G111" s="45"/>
      <c r="H111" s="45"/>
      <c r="I111" s="45"/>
      <c r="N111" s="1"/>
      <c r="O111" s="2"/>
    </row>
    <row r="112" spans="1:15" ht="100.5">
      <c r="B112" s="21" t="s">
        <v>68</v>
      </c>
      <c r="C112" s="25" t="s">
        <v>119</v>
      </c>
      <c r="E112" s="70">
        <v>10</v>
      </c>
      <c r="F112" s="20" t="s">
        <v>1</v>
      </c>
      <c r="G112" s="24"/>
      <c r="H112" s="45"/>
      <c r="I112" s="19">
        <f>+E112*G112</f>
        <v>0</v>
      </c>
      <c r="N112" s="1"/>
      <c r="O112" s="2"/>
    </row>
    <row r="113" spans="2:15">
      <c r="F113" s="78"/>
      <c r="G113" s="45"/>
      <c r="H113" s="45"/>
      <c r="I113" s="19"/>
      <c r="N113" s="1"/>
      <c r="O113" s="2"/>
    </row>
    <row r="114" spans="2:15" ht="100.5">
      <c r="B114" s="21" t="s">
        <v>67</v>
      </c>
      <c r="C114" s="25" t="s">
        <v>120</v>
      </c>
      <c r="E114" s="70">
        <v>10</v>
      </c>
      <c r="F114" s="20" t="s">
        <v>1</v>
      </c>
      <c r="G114" s="24"/>
      <c r="H114" s="45"/>
      <c r="I114" s="19">
        <f>+E114*G114</f>
        <v>0</v>
      </c>
      <c r="N114" s="1"/>
      <c r="O114" s="2"/>
    </row>
    <row r="115" spans="2:15">
      <c r="B115" s="21"/>
      <c r="C115" s="25"/>
      <c r="F115" s="20"/>
      <c r="G115" s="24"/>
      <c r="H115" s="45"/>
      <c r="I115" s="19"/>
      <c r="N115" s="1"/>
      <c r="O115" s="2"/>
    </row>
    <row r="116" spans="2:15" ht="114.75">
      <c r="B116" s="21" t="s">
        <v>66</v>
      </c>
      <c r="C116" s="25" t="s">
        <v>121</v>
      </c>
      <c r="E116" s="70">
        <v>20</v>
      </c>
      <c r="F116" s="20" t="s">
        <v>1</v>
      </c>
      <c r="G116" s="24"/>
      <c r="H116" s="45"/>
      <c r="I116" s="19">
        <f>+E116*G116</f>
        <v>0</v>
      </c>
      <c r="N116" s="1"/>
      <c r="O116" s="2"/>
    </row>
    <row r="117" spans="2:15">
      <c r="B117" s="21"/>
      <c r="C117" s="25"/>
      <c r="F117" s="20"/>
      <c r="G117" s="24"/>
      <c r="H117" s="45"/>
      <c r="I117" s="19"/>
      <c r="N117" s="1"/>
      <c r="O117" s="2"/>
    </row>
    <row r="118" spans="2:15" ht="86.25">
      <c r="B118" s="21" t="s">
        <v>73</v>
      </c>
      <c r="C118" s="25" t="s">
        <v>122</v>
      </c>
      <c r="E118" s="70">
        <v>20</v>
      </c>
      <c r="F118" s="20" t="s">
        <v>1</v>
      </c>
      <c r="G118" s="24"/>
      <c r="H118" s="45"/>
      <c r="I118" s="19">
        <f>+E118*G118</f>
        <v>0</v>
      </c>
      <c r="N118" s="1"/>
      <c r="O118" s="2"/>
    </row>
    <row r="119" spans="2:15">
      <c r="B119" s="21"/>
      <c r="C119" s="25"/>
      <c r="F119" s="20"/>
      <c r="G119" s="24"/>
      <c r="H119" s="45"/>
      <c r="I119" s="19"/>
      <c r="N119" s="1"/>
      <c r="O119" s="2"/>
    </row>
    <row r="120" spans="2:15" ht="100.5">
      <c r="B120" s="21" t="s">
        <v>69</v>
      </c>
      <c r="C120" s="25" t="s">
        <v>123</v>
      </c>
      <c r="E120" s="70">
        <v>20</v>
      </c>
      <c r="F120" s="20" t="s">
        <v>1</v>
      </c>
      <c r="G120" s="24"/>
      <c r="H120" s="45"/>
      <c r="I120" s="19">
        <f>+E120*G120</f>
        <v>0</v>
      </c>
      <c r="N120" s="1"/>
      <c r="O120" s="2"/>
    </row>
    <row r="121" spans="2:15">
      <c r="B121" s="21"/>
      <c r="C121" s="25"/>
      <c r="F121" s="20"/>
      <c r="G121" s="24"/>
      <c r="H121" s="45"/>
      <c r="I121" s="19"/>
      <c r="N121" s="1"/>
      <c r="O121" s="2"/>
    </row>
    <row r="122" spans="2:15" ht="108" customHeight="1">
      <c r="B122" s="21" t="s">
        <v>74</v>
      </c>
      <c r="C122" s="25" t="s">
        <v>124</v>
      </c>
      <c r="E122" s="70">
        <v>10</v>
      </c>
      <c r="F122" s="20" t="s">
        <v>1</v>
      </c>
      <c r="G122" s="24"/>
      <c r="H122" s="45"/>
      <c r="I122" s="19">
        <f>+E122*G122</f>
        <v>0</v>
      </c>
      <c r="N122" s="1"/>
      <c r="O122" s="2"/>
    </row>
    <row r="123" spans="2:15" ht="14.25" customHeight="1">
      <c r="B123" s="21"/>
      <c r="C123" s="25"/>
      <c r="F123" s="20"/>
      <c r="G123" s="24"/>
      <c r="H123" s="45"/>
      <c r="I123" s="19"/>
      <c r="N123" s="1"/>
      <c r="O123" s="2"/>
    </row>
    <row r="124" spans="2:15" ht="108" customHeight="1">
      <c r="B124" s="21" t="s">
        <v>75</v>
      </c>
      <c r="C124" s="25" t="s">
        <v>125</v>
      </c>
      <c r="E124" s="70">
        <v>20</v>
      </c>
      <c r="F124" s="20" t="s">
        <v>1</v>
      </c>
      <c r="G124" s="24"/>
      <c r="H124" s="45"/>
      <c r="I124" s="19">
        <f>+E124*G124</f>
        <v>0</v>
      </c>
      <c r="N124" s="1"/>
      <c r="O124" s="2"/>
    </row>
    <row r="125" spans="2:15">
      <c r="I125" s="19"/>
    </row>
    <row r="126" spans="2:15" ht="108" customHeight="1">
      <c r="B126" s="21" t="s">
        <v>102</v>
      </c>
      <c r="C126" s="25" t="s">
        <v>126</v>
      </c>
      <c r="E126" s="70">
        <v>20</v>
      </c>
      <c r="F126" s="20" t="s">
        <v>1</v>
      </c>
      <c r="G126" s="24"/>
      <c r="H126" s="45"/>
      <c r="I126" s="19">
        <f>+E126*G126</f>
        <v>0</v>
      </c>
      <c r="N126" s="1"/>
      <c r="O126" s="2"/>
    </row>
    <row r="127" spans="2:15">
      <c r="B127" s="21"/>
      <c r="C127" s="25"/>
      <c r="F127" s="20"/>
      <c r="G127" s="24"/>
      <c r="H127" s="45"/>
      <c r="I127" s="19"/>
      <c r="N127" s="1"/>
      <c r="O127" s="2"/>
    </row>
    <row r="128" spans="2:15">
      <c r="C128" s="39" t="s">
        <v>92</v>
      </c>
      <c r="D128" s="39"/>
      <c r="E128" s="80"/>
      <c r="F128" s="39"/>
      <c r="G128" s="39"/>
      <c r="H128" s="39"/>
      <c r="I128" s="39"/>
      <c r="N128" s="1"/>
      <c r="O128" s="2"/>
    </row>
    <row r="129" spans="2:15">
      <c r="C129" s="22"/>
      <c r="D129" s="22"/>
      <c r="E129" s="66"/>
      <c r="F129" s="22"/>
      <c r="G129" s="22"/>
      <c r="H129" s="22"/>
      <c r="I129" s="22"/>
      <c r="N129" s="1"/>
      <c r="O129" s="2"/>
    </row>
    <row r="130" spans="2:15" ht="100.5">
      <c r="B130" s="21" t="s">
        <v>68</v>
      </c>
      <c r="C130" s="25" t="s">
        <v>127</v>
      </c>
      <c r="D130" s="22"/>
      <c r="E130" s="66">
        <v>10</v>
      </c>
      <c r="F130" s="20" t="s">
        <v>1</v>
      </c>
      <c r="G130" s="24"/>
      <c r="H130" s="20"/>
      <c r="I130" s="19">
        <f>+E130*G130</f>
        <v>0</v>
      </c>
      <c r="N130" s="1"/>
      <c r="O130" s="2"/>
    </row>
    <row r="131" spans="2:15">
      <c r="C131" s="22"/>
      <c r="D131" s="22"/>
      <c r="E131" s="66"/>
      <c r="F131" s="22"/>
      <c r="G131" s="22"/>
      <c r="H131" s="22"/>
      <c r="I131" s="19"/>
      <c r="N131" s="1"/>
      <c r="O131" s="2"/>
    </row>
    <row r="132" spans="2:15" ht="100.5">
      <c r="B132" s="21" t="s">
        <v>67</v>
      </c>
      <c r="C132" s="25" t="s">
        <v>128</v>
      </c>
      <c r="D132" s="22"/>
      <c r="E132" s="66">
        <v>10</v>
      </c>
      <c r="F132" s="20" t="s">
        <v>1</v>
      </c>
      <c r="G132" s="24"/>
      <c r="H132" s="20"/>
      <c r="I132" s="19">
        <f>+E132*G132</f>
        <v>0</v>
      </c>
      <c r="N132" s="1"/>
      <c r="O132" s="2"/>
    </row>
    <row r="133" spans="2:15">
      <c r="C133" s="22"/>
      <c r="D133" s="22"/>
      <c r="E133" s="66"/>
      <c r="F133" s="22"/>
      <c r="G133" s="22"/>
      <c r="H133" s="22"/>
      <c r="I133" s="19"/>
      <c r="N133" s="1"/>
      <c r="O133" s="2"/>
    </row>
    <row r="134" spans="2:15" ht="100.5">
      <c r="B134" s="25" t="s">
        <v>10</v>
      </c>
      <c r="C134" s="25" t="s">
        <v>129</v>
      </c>
      <c r="D134" s="22"/>
      <c r="E134" s="66">
        <v>10</v>
      </c>
      <c r="F134" s="20" t="s">
        <v>1</v>
      </c>
      <c r="G134" s="24"/>
      <c r="H134" s="20"/>
      <c r="I134" s="19">
        <f>+E134*G134</f>
        <v>0</v>
      </c>
      <c r="N134" s="1"/>
      <c r="O134" s="2"/>
    </row>
    <row r="135" spans="2:15">
      <c r="C135" s="22"/>
      <c r="D135" s="22"/>
      <c r="E135" s="66"/>
      <c r="F135" s="22"/>
      <c r="G135" s="22"/>
      <c r="H135" s="22"/>
      <c r="I135" s="19"/>
      <c r="N135" s="1"/>
      <c r="O135" s="2"/>
    </row>
    <row r="136" spans="2:15">
      <c r="C136" s="39" t="s">
        <v>93</v>
      </c>
      <c r="D136" s="39"/>
      <c r="E136" s="80"/>
      <c r="F136" s="39"/>
      <c r="G136" s="39"/>
      <c r="H136" s="39"/>
      <c r="I136" s="39"/>
      <c r="N136" s="1"/>
      <c r="O136" s="2"/>
    </row>
    <row r="137" spans="2:15">
      <c r="B137" s="21"/>
      <c r="C137" s="25"/>
      <c r="F137" s="20"/>
      <c r="G137" s="24"/>
      <c r="H137" s="20"/>
      <c r="I137" s="19"/>
      <c r="N137" s="1"/>
      <c r="O137" s="2"/>
    </row>
    <row r="138" spans="2:15" ht="100.5">
      <c r="B138" s="21" t="s">
        <v>8</v>
      </c>
      <c r="C138" s="25" t="s">
        <v>130</v>
      </c>
      <c r="E138" s="70">
        <v>5</v>
      </c>
      <c r="F138" s="20" t="s">
        <v>1</v>
      </c>
      <c r="G138" s="24"/>
      <c r="I138" s="19">
        <f>+E138*G138</f>
        <v>0</v>
      </c>
      <c r="N138" s="1"/>
      <c r="O138" s="2"/>
    </row>
    <row r="139" spans="2:15">
      <c r="B139" s="21"/>
      <c r="C139" s="25"/>
      <c r="F139" s="20"/>
      <c r="G139" s="24"/>
      <c r="I139" s="19"/>
      <c r="N139" s="1"/>
      <c r="O139" s="2"/>
    </row>
    <row r="140" spans="2:15" ht="100.5">
      <c r="B140" s="21" t="s">
        <v>9</v>
      </c>
      <c r="C140" s="25" t="s">
        <v>131</v>
      </c>
      <c r="E140" s="70">
        <v>5</v>
      </c>
      <c r="F140" s="20" t="s">
        <v>1</v>
      </c>
      <c r="G140" s="24"/>
      <c r="I140" s="19">
        <f>+E140*G140</f>
        <v>0</v>
      </c>
      <c r="N140" s="1"/>
      <c r="O140" s="2"/>
    </row>
    <row r="141" spans="2:15">
      <c r="B141" s="21"/>
      <c r="C141" s="25"/>
      <c r="F141" s="20"/>
      <c r="G141" s="24"/>
      <c r="I141" s="19"/>
      <c r="N141" s="1"/>
      <c r="O141" s="2"/>
    </row>
    <row r="142" spans="2:15" ht="100.5">
      <c r="B142" s="21" t="s">
        <v>10</v>
      </c>
      <c r="C142" s="25" t="s">
        <v>132</v>
      </c>
      <c r="E142" s="70">
        <v>5</v>
      </c>
      <c r="F142" s="20" t="s">
        <v>1</v>
      </c>
      <c r="G142" s="24"/>
      <c r="I142" s="19">
        <f>+E142*G142</f>
        <v>0</v>
      </c>
      <c r="N142" s="1"/>
      <c r="O142" s="2"/>
    </row>
    <row r="143" spans="2:15">
      <c r="B143" s="21"/>
      <c r="C143" s="25"/>
      <c r="F143" s="20"/>
      <c r="G143" s="24"/>
      <c r="I143" s="19"/>
      <c r="N143" s="1"/>
      <c r="O143" s="2"/>
    </row>
    <row r="144" spans="2:15" ht="100.5">
      <c r="B144" s="21" t="s">
        <v>7</v>
      </c>
      <c r="C144" s="25" t="s">
        <v>133</v>
      </c>
      <c r="E144" s="70">
        <v>5</v>
      </c>
      <c r="F144" s="20" t="s">
        <v>1</v>
      </c>
      <c r="G144" s="24"/>
      <c r="I144" s="19">
        <f>+E144*G144</f>
        <v>0</v>
      </c>
      <c r="N144" s="1"/>
      <c r="O144" s="2"/>
    </row>
    <row r="145" spans="2:15">
      <c r="B145" s="21"/>
      <c r="C145" s="25"/>
      <c r="F145" s="20"/>
      <c r="G145" s="24"/>
      <c r="I145" s="19"/>
      <c r="N145" s="1"/>
      <c r="O145" s="2"/>
    </row>
    <row r="146" spans="2:15" ht="15.75" customHeight="1">
      <c r="B146" s="21"/>
      <c r="C146" s="61" t="s">
        <v>94</v>
      </c>
      <c r="D146" s="39"/>
      <c r="E146" s="80"/>
      <c r="F146" s="39"/>
      <c r="G146" s="39"/>
      <c r="H146" s="39"/>
      <c r="I146" s="39"/>
      <c r="N146" s="1"/>
      <c r="O146" s="2"/>
    </row>
    <row r="147" spans="2:15" ht="15.75" customHeight="1">
      <c r="B147" s="21"/>
      <c r="C147" s="25"/>
      <c r="F147" s="20"/>
      <c r="G147" s="24"/>
      <c r="H147" s="45"/>
      <c r="I147" s="19"/>
      <c r="N147" s="1"/>
      <c r="O147" s="2"/>
    </row>
    <row r="148" spans="2:15" ht="100.5">
      <c r="B148" s="21" t="s">
        <v>8</v>
      </c>
      <c r="C148" s="25" t="s">
        <v>134</v>
      </c>
      <c r="E148" s="70">
        <v>10</v>
      </c>
      <c r="F148" s="20" t="s">
        <v>1</v>
      </c>
      <c r="G148" s="24"/>
      <c r="H148" s="20"/>
      <c r="I148" s="19">
        <f>+E148*G148</f>
        <v>0</v>
      </c>
      <c r="N148" s="1"/>
      <c r="O148" s="2"/>
    </row>
    <row r="149" spans="2:15" ht="15.75" customHeight="1">
      <c r="B149" s="21"/>
      <c r="C149" s="25"/>
      <c r="F149" s="20"/>
      <c r="G149" s="24"/>
      <c r="H149" s="45"/>
      <c r="I149" s="19"/>
      <c r="N149" s="1"/>
      <c r="O149" s="2"/>
    </row>
    <row r="150" spans="2:15" ht="114.75">
      <c r="B150" s="21" t="s">
        <v>9</v>
      </c>
      <c r="C150" s="25" t="s">
        <v>135</v>
      </c>
      <c r="E150" s="70">
        <v>20</v>
      </c>
      <c r="F150" s="20" t="s">
        <v>1</v>
      </c>
      <c r="G150" s="24"/>
      <c r="H150" s="20"/>
      <c r="I150" s="19">
        <f>+E150*G150</f>
        <v>0</v>
      </c>
      <c r="N150" s="1"/>
      <c r="O150" s="2"/>
    </row>
    <row r="151" spans="2:15" ht="15.75" customHeight="1">
      <c r="B151" s="21"/>
      <c r="C151" s="25"/>
      <c r="F151" s="20"/>
      <c r="G151" s="24"/>
      <c r="H151" s="45"/>
      <c r="I151" s="19"/>
      <c r="N151" s="1"/>
      <c r="O151" s="2"/>
    </row>
    <row r="152" spans="2:15" ht="114.75">
      <c r="B152" s="21" t="s">
        <v>10</v>
      </c>
      <c r="C152" s="25" t="s">
        <v>136</v>
      </c>
      <c r="E152" s="70">
        <v>20</v>
      </c>
      <c r="F152" s="20" t="s">
        <v>1</v>
      </c>
      <c r="G152" s="24"/>
      <c r="H152" s="20"/>
      <c r="I152" s="19">
        <f>+E152*G152</f>
        <v>0</v>
      </c>
      <c r="N152" s="1"/>
      <c r="O152" s="2"/>
    </row>
    <row r="153" spans="2:15" ht="15.75" customHeight="1">
      <c r="B153" s="21"/>
      <c r="C153" s="25"/>
      <c r="F153" s="20"/>
      <c r="G153" s="24"/>
      <c r="H153" s="45"/>
      <c r="I153" s="19"/>
      <c r="N153" s="1"/>
      <c r="O153" s="2"/>
    </row>
    <row r="154" spans="2:15" ht="114.75">
      <c r="B154" s="21" t="s">
        <v>73</v>
      </c>
      <c r="C154" s="25" t="s">
        <v>137</v>
      </c>
      <c r="E154" s="70">
        <v>20</v>
      </c>
      <c r="F154" s="20" t="s">
        <v>1</v>
      </c>
      <c r="G154" s="24"/>
      <c r="H154" s="20"/>
      <c r="I154" s="19">
        <f>+E154*G154</f>
        <v>0</v>
      </c>
      <c r="N154" s="1"/>
      <c r="O154" s="2"/>
    </row>
    <row r="155" spans="2:15" ht="15.75" customHeight="1">
      <c r="B155" s="21"/>
      <c r="C155" s="25"/>
      <c r="F155" s="20"/>
      <c r="G155" s="24"/>
      <c r="H155" s="45"/>
      <c r="I155" s="19"/>
      <c r="N155" s="1"/>
      <c r="O155" s="2"/>
    </row>
    <row r="156" spans="2:15" ht="114.75">
      <c r="B156" s="21" t="s">
        <v>69</v>
      </c>
      <c r="C156" s="25" t="s">
        <v>138</v>
      </c>
      <c r="E156" s="70">
        <v>20</v>
      </c>
      <c r="F156" s="20" t="s">
        <v>1</v>
      </c>
      <c r="G156" s="24"/>
      <c r="H156" s="20"/>
      <c r="I156" s="19">
        <f>+E156*G156</f>
        <v>0</v>
      </c>
      <c r="N156" s="1"/>
      <c r="O156" s="2"/>
    </row>
    <row r="157" spans="2:15" ht="15.75" customHeight="1">
      <c r="B157" s="21"/>
      <c r="C157" s="25"/>
      <c r="F157" s="20"/>
      <c r="G157" s="24"/>
      <c r="H157" s="45"/>
      <c r="I157" s="19"/>
      <c r="N157" s="1"/>
      <c r="O157" s="2"/>
    </row>
    <row r="158" spans="2:15" ht="114.75">
      <c r="B158" s="21" t="s">
        <v>74</v>
      </c>
      <c r="C158" s="25" t="s">
        <v>139</v>
      </c>
      <c r="E158" s="70">
        <v>20</v>
      </c>
      <c r="F158" s="20" t="s">
        <v>1</v>
      </c>
      <c r="G158" s="24"/>
      <c r="H158" s="20"/>
      <c r="I158" s="19">
        <f>+E158*G158</f>
        <v>0</v>
      </c>
      <c r="N158" s="1"/>
      <c r="O158" s="2"/>
    </row>
    <row r="159" spans="2:15">
      <c r="B159" s="21"/>
      <c r="C159" s="25"/>
      <c r="F159" s="20"/>
      <c r="G159" s="24"/>
      <c r="H159" s="20"/>
      <c r="I159" s="19"/>
      <c r="N159" s="1"/>
      <c r="O159" s="2"/>
    </row>
    <row r="160" spans="2:15" ht="114.75">
      <c r="B160" s="21" t="s">
        <v>75</v>
      </c>
      <c r="C160" s="25" t="s">
        <v>140</v>
      </c>
      <c r="E160" s="70">
        <v>20</v>
      </c>
      <c r="F160" s="20" t="s">
        <v>1</v>
      </c>
      <c r="G160" s="24"/>
      <c r="H160" s="20"/>
      <c r="I160" s="19">
        <f>+E160*G160</f>
        <v>0</v>
      </c>
      <c r="N160" s="1"/>
      <c r="O160" s="2"/>
    </row>
    <row r="161" spans="1:15">
      <c r="I161" s="19"/>
    </row>
    <row r="162" spans="1:15">
      <c r="A162" s="20"/>
      <c r="B162" s="21"/>
      <c r="C162" s="61" t="s">
        <v>95</v>
      </c>
      <c r="D162" s="39"/>
      <c r="E162" s="80"/>
      <c r="F162" s="39"/>
      <c r="G162" s="39"/>
      <c r="H162" s="39"/>
      <c r="I162" s="39"/>
      <c r="N162" s="1"/>
      <c r="O162" s="2"/>
    </row>
    <row r="163" spans="1:15">
      <c r="A163" s="20"/>
      <c r="B163" s="21"/>
      <c r="C163" s="25"/>
      <c r="F163" s="20"/>
      <c r="G163" s="24"/>
      <c r="H163" s="20"/>
      <c r="I163" s="19"/>
      <c r="N163" s="1"/>
      <c r="O163" s="2"/>
    </row>
    <row r="164" spans="1:15" ht="114.75">
      <c r="A164" s="20"/>
      <c r="B164" s="21" t="s">
        <v>8</v>
      </c>
      <c r="C164" s="25" t="s">
        <v>141</v>
      </c>
      <c r="E164" s="70">
        <v>20</v>
      </c>
      <c r="F164" s="20" t="s">
        <v>1</v>
      </c>
      <c r="G164" s="24"/>
      <c r="H164" s="20"/>
      <c r="I164" s="19">
        <f>+E164*G164</f>
        <v>0</v>
      </c>
      <c r="N164" s="1"/>
      <c r="O164" s="2"/>
    </row>
    <row r="165" spans="1:15">
      <c r="A165" s="20"/>
      <c r="B165" s="21"/>
      <c r="C165" s="25"/>
      <c r="F165" s="20"/>
      <c r="G165" s="24"/>
      <c r="H165" s="20"/>
      <c r="I165" s="19"/>
      <c r="N165" s="1"/>
      <c r="O165" s="2"/>
    </row>
    <row r="166" spans="1:15" ht="114.75">
      <c r="A166" s="20"/>
      <c r="B166" s="21" t="s">
        <v>9</v>
      </c>
      <c r="C166" s="25" t="s">
        <v>142</v>
      </c>
      <c r="E166" s="70">
        <v>20</v>
      </c>
      <c r="F166" s="20" t="s">
        <v>1</v>
      </c>
      <c r="G166" s="24"/>
      <c r="H166" s="20"/>
      <c r="I166" s="19">
        <f>+E166*G166</f>
        <v>0</v>
      </c>
      <c r="N166" s="1"/>
      <c r="O166" s="2"/>
    </row>
    <row r="167" spans="1:15">
      <c r="A167" s="20"/>
      <c r="B167" s="21"/>
      <c r="C167" s="25"/>
      <c r="F167" s="20"/>
      <c r="G167" s="24"/>
      <c r="H167" s="20"/>
      <c r="I167" s="19"/>
      <c r="N167" s="1"/>
      <c r="O167" s="2"/>
    </row>
    <row r="168" spans="1:15" ht="129">
      <c r="A168" s="20"/>
      <c r="B168" s="21" t="s">
        <v>10</v>
      </c>
      <c r="C168" s="25" t="s">
        <v>143</v>
      </c>
      <c r="E168" s="70">
        <v>20</v>
      </c>
      <c r="F168" s="20" t="s">
        <v>1</v>
      </c>
      <c r="G168" s="24"/>
      <c r="H168" s="20"/>
      <c r="I168" s="19">
        <f>+E168*G168</f>
        <v>0</v>
      </c>
      <c r="N168" s="1"/>
      <c r="O168" s="2"/>
    </row>
    <row r="169" spans="1:15">
      <c r="A169" s="20"/>
      <c r="B169" s="21"/>
      <c r="C169" s="25"/>
      <c r="F169" s="20"/>
      <c r="G169" s="24"/>
      <c r="H169" s="20"/>
      <c r="I169" s="19"/>
      <c r="N169" s="1"/>
      <c r="O169" s="2"/>
    </row>
    <row r="170" spans="1:15" ht="129">
      <c r="A170" s="20"/>
      <c r="B170" s="21" t="s">
        <v>7</v>
      </c>
      <c r="C170" s="25" t="s">
        <v>144</v>
      </c>
      <c r="E170" s="70">
        <v>20</v>
      </c>
      <c r="F170" s="20" t="s">
        <v>1</v>
      </c>
      <c r="G170" s="24"/>
      <c r="H170" s="20"/>
      <c r="I170" s="19">
        <f>+E170*G170</f>
        <v>0</v>
      </c>
      <c r="N170" s="1"/>
      <c r="O170" s="2"/>
    </row>
    <row r="171" spans="1:15">
      <c r="A171" s="20"/>
      <c r="B171" s="21"/>
      <c r="C171" s="25"/>
      <c r="F171" s="20"/>
      <c r="G171" s="24"/>
      <c r="H171" s="20"/>
      <c r="I171" s="19"/>
      <c r="N171" s="1"/>
      <c r="O171" s="2"/>
    </row>
    <row r="172" spans="1:15" ht="143.25">
      <c r="A172" s="20"/>
      <c r="B172" s="21" t="s">
        <v>11</v>
      </c>
      <c r="C172" s="25" t="s">
        <v>145</v>
      </c>
      <c r="E172" s="70">
        <v>10</v>
      </c>
      <c r="F172" s="20" t="s">
        <v>1</v>
      </c>
      <c r="G172" s="24"/>
      <c r="H172" s="20"/>
      <c r="I172" s="19">
        <f>+E172*G172</f>
        <v>0</v>
      </c>
      <c r="N172" s="1"/>
      <c r="O172" s="2"/>
    </row>
    <row r="173" spans="1:15">
      <c r="A173" s="20"/>
      <c r="B173" s="21"/>
      <c r="C173" s="25"/>
      <c r="F173" s="20"/>
      <c r="G173" s="24"/>
      <c r="H173" s="20"/>
      <c r="I173" s="19"/>
      <c r="N173" s="1"/>
      <c r="O173" s="2"/>
    </row>
    <row r="174" spans="1:15" ht="114.75">
      <c r="A174" s="20"/>
      <c r="B174" s="21" t="s">
        <v>12</v>
      </c>
      <c r="C174" s="25" t="s">
        <v>146</v>
      </c>
      <c r="E174" s="70">
        <v>20</v>
      </c>
      <c r="F174" s="20" t="s">
        <v>1</v>
      </c>
      <c r="G174" s="24"/>
      <c r="H174" s="20"/>
      <c r="I174" s="19">
        <f>+E174*G174</f>
        <v>0</v>
      </c>
      <c r="N174" s="1"/>
      <c r="O174" s="2"/>
    </row>
    <row r="175" spans="1:15">
      <c r="A175" s="20"/>
      <c r="B175" s="21"/>
      <c r="C175" s="25"/>
      <c r="F175" s="20"/>
      <c r="G175" s="24"/>
      <c r="H175" s="20"/>
      <c r="I175" s="19"/>
      <c r="N175" s="1"/>
      <c r="O175" s="2"/>
    </row>
    <row r="176" spans="1:15" ht="114.75">
      <c r="A176" s="20"/>
      <c r="B176" s="21" t="s">
        <v>11</v>
      </c>
      <c r="C176" s="25" t="s">
        <v>147</v>
      </c>
      <c r="E176" s="70">
        <v>10</v>
      </c>
      <c r="F176" s="20" t="s">
        <v>1</v>
      </c>
      <c r="G176" s="24"/>
      <c r="H176" s="20"/>
      <c r="I176" s="19">
        <f>+E176*G176</f>
        <v>0</v>
      </c>
      <c r="N176" s="1"/>
      <c r="O176" s="2"/>
    </row>
    <row r="177" spans="1:15">
      <c r="A177" s="20"/>
      <c r="B177" s="21"/>
      <c r="C177" s="25"/>
      <c r="F177" s="20"/>
      <c r="G177" s="24"/>
      <c r="H177" s="20"/>
      <c r="I177" s="19"/>
      <c r="N177" s="1"/>
      <c r="O177" s="2"/>
    </row>
    <row r="178" spans="1:15">
      <c r="A178" s="20"/>
      <c r="B178" s="21"/>
      <c r="C178" s="61" t="s">
        <v>96</v>
      </c>
      <c r="D178" s="39"/>
      <c r="E178" s="80"/>
      <c r="F178" s="39"/>
      <c r="G178" s="39"/>
      <c r="H178" s="39"/>
      <c r="I178" s="39"/>
      <c r="N178" s="1"/>
      <c r="O178" s="2"/>
    </row>
    <row r="179" spans="1:15">
      <c r="A179" s="20"/>
      <c r="B179" s="21"/>
      <c r="C179" s="25"/>
      <c r="F179" s="20"/>
      <c r="G179" s="24"/>
      <c r="H179" s="20"/>
      <c r="I179" s="19"/>
      <c r="N179" s="1"/>
      <c r="O179" s="2"/>
    </row>
    <row r="180" spans="1:15" ht="86.25">
      <c r="A180" s="20"/>
      <c r="B180" s="21" t="s">
        <v>8</v>
      </c>
      <c r="C180" s="25" t="s">
        <v>101</v>
      </c>
      <c r="E180" s="70">
        <v>2</v>
      </c>
      <c r="F180" s="20" t="s">
        <v>1</v>
      </c>
      <c r="G180" s="24"/>
      <c r="H180" s="20"/>
      <c r="I180" s="19">
        <f>+E180*G180</f>
        <v>0</v>
      </c>
      <c r="N180" s="1"/>
      <c r="O180" s="2"/>
    </row>
    <row r="181" spans="1:15">
      <c r="A181" s="20"/>
      <c r="B181" s="21"/>
      <c r="C181" s="25"/>
      <c r="F181" s="20"/>
      <c r="G181" s="24"/>
      <c r="H181" s="20"/>
      <c r="I181" s="19"/>
      <c r="N181" s="1"/>
      <c r="O181" s="2"/>
    </row>
    <row r="182" spans="1:15">
      <c r="A182" s="20"/>
      <c r="B182" s="21"/>
      <c r="C182" s="61" t="s">
        <v>97</v>
      </c>
      <c r="D182" s="39"/>
      <c r="E182" s="80"/>
      <c r="F182" s="39"/>
      <c r="G182" s="39"/>
      <c r="H182" s="39"/>
      <c r="I182" s="39"/>
      <c r="N182" s="1"/>
      <c r="O182" s="2"/>
    </row>
    <row r="183" spans="1:15">
      <c r="A183" s="20"/>
      <c r="B183" s="21"/>
      <c r="C183" s="25"/>
      <c r="F183" s="20"/>
      <c r="G183" s="24"/>
      <c r="H183" s="20"/>
      <c r="I183" s="19"/>
      <c r="N183" s="1"/>
      <c r="O183" s="2"/>
    </row>
    <row r="184" spans="1:15" ht="114.75">
      <c r="A184" s="20"/>
      <c r="B184" s="21" t="s">
        <v>68</v>
      </c>
      <c r="C184" s="25" t="s">
        <v>79</v>
      </c>
      <c r="E184" s="70">
        <v>10</v>
      </c>
      <c r="F184" s="20" t="s">
        <v>1</v>
      </c>
      <c r="G184" s="24"/>
      <c r="H184" s="20"/>
      <c r="I184" s="19">
        <f>+E184*G184</f>
        <v>0</v>
      </c>
      <c r="N184" s="1"/>
      <c r="O184" s="2"/>
    </row>
    <row r="185" spans="1:15">
      <c r="A185" s="20"/>
      <c r="B185" s="21"/>
      <c r="C185" s="25"/>
      <c r="F185" s="20"/>
      <c r="G185" s="24"/>
      <c r="H185" s="20"/>
      <c r="I185" s="19"/>
      <c r="N185" s="1"/>
      <c r="O185" s="2"/>
    </row>
    <row r="186" spans="1:15" ht="114.75">
      <c r="A186" s="20"/>
      <c r="B186" s="21" t="s">
        <v>67</v>
      </c>
      <c r="C186" s="25" t="s">
        <v>80</v>
      </c>
      <c r="E186" s="70">
        <v>10</v>
      </c>
      <c r="F186" s="20" t="s">
        <v>1</v>
      </c>
      <c r="G186" s="24"/>
      <c r="H186" s="20"/>
      <c r="I186" s="19">
        <f>+E186*G186</f>
        <v>0</v>
      </c>
      <c r="N186" s="1"/>
      <c r="O186" s="2"/>
    </row>
    <row r="187" spans="1:15">
      <c r="A187" s="20"/>
      <c r="B187" s="21"/>
      <c r="C187" s="25"/>
      <c r="F187" s="20"/>
      <c r="G187" s="24"/>
      <c r="H187" s="20"/>
      <c r="I187" s="19"/>
      <c r="N187" s="1"/>
      <c r="O187" s="2"/>
    </row>
    <row r="188" spans="1:15" ht="114.75">
      <c r="A188" s="20"/>
      <c r="B188" s="21" t="s">
        <v>66</v>
      </c>
      <c r="C188" s="25" t="s">
        <v>81</v>
      </c>
      <c r="E188" s="70">
        <v>10</v>
      </c>
      <c r="F188" s="20" t="s">
        <v>1</v>
      </c>
      <c r="G188" s="24"/>
      <c r="H188" s="20"/>
      <c r="I188" s="19">
        <f>+E188*G188</f>
        <v>0</v>
      </c>
      <c r="N188" s="1"/>
      <c r="O188" s="2"/>
    </row>
    <row r="189" spans="1:15">
      <c r="A189" s="20"/>
      <c r="B189" s="21"/>
      <c r="C189" s="25"/>
      <c r="F189" s="20"/>
      <c r="G189" s="24"/>
      <c r="H189" s="20"/>
      <c r="I189" s="19"/>
      <c r="N189" s="1"/>
      <c r="O189" s="2"/>
    </row>
    <row r="190" spans="1:15" ht="100.5">
      <c r="A190" s="20"/>
      <c r="B190" s="21" t="s">
        <v>73</v>
      </c>
      <c r="C190" s="25" t="s">
        <v>82</v>
      </c>
      <c r="E190" s="70">
        <v>10</v>
      </c>
      <c r="F190" s="20" t="s">
        <v>1</v>
      </c>
      <c r="G190" s="24"/>
      <c r="H190" s="20"/>
      <c r="I190" s="19">
        <f>+E190*G190</f>
        <v>0</v>
      </c>
      <c r="N190" s="1"/>
      <c r="O190" s="2"/>
    </row>
    <row r="191" spans="1:15">
      <c r="A191" s="20"/>
      <c r="B191" s="21"/>
      <c r="C191" s="25"/>
      <c r="F191" s="20"/>
      <c r="G191" s="24"/>
      <c r="H191" s="20"/>
      <c r="I191" s="19"/>
      <c r="N191" s="1"/>
      <c r="O191" s="2"/>
    </row>
    <row r="192" spans="1:15" ht="100.5">
      <c r="A192" s="20"/>
      <c r="B192" s="21" t="s">
        <v>69</v>
      </c>
      <c r="C192" s="25" t="s">
        <v>83</v>
      </c>
      <c r="E192" s="70">
        <v>10</v>
      </c>
      <c r="F192" s="20" t="s">
        <v>1</v>
      </c>
      <c r="G192" s="24"/>
      <c r="H192" s="20"/>
      <c r="I192" s="19">
        <f>+E192*G192</f>
        <v>0</v>
      </c>
      <c r="N192" s="1"/>
      <c r="O192" s="2"/>
    </row>
    <row r="193" spans="1:15">
      <c r="A193" s="20"/>
      <c r="B193" s="21"/>
      <c r="C193" s="25"/>
      <c r="F193" s="20"/>
      <c r="G193" s="24"/>
      <c r="H193" s="20"/>
      <c r="I193" s="19"/>
      <c r="N193" s="1"/>
      <c r="O193" s="2"/>
    </row>
    <row r="194" spans="1:15" ht="100.5">
      <c r="A194" s="20"/>
      <c r="B194" s="21" t="s">
        <v>74</v>
      </c>
      <c r="C194" s="25" t="s">
        <v>78</v>
      </c>
      <c r="E194" s="70">
        <v>10</v>
      </c>
      <c r="F194" s="20" t="s">
        <v>1</v>
      </c>
      <c r="G194" s="24"/>
      <c r="H194" s="20"/>
      <c r="I194" s="19">
        <f>+E194*G194</f>
        <v>0</v>
      </c>
      <c r="N194" s="1"/>
      <c r="O194" s="2"/>
    </row>
    <row r="195" spans="1:15">
      <c r="A195" s="20"/>
      <c r="B195" s="21"/>
      <c r="C195" s="25"/>
      <c r="F195" s="20"/>
      <c r="G195" s="24"/>
      <c r="H195" s="20"/>
      <c r="I195" s="19"/>
      <c r="N195" s="1"/>
      <c r="O195" s="2"/>
    </row>
    <row r="196" spans="1:15">
      <c r="A196" s="20"/>
      <c r="B196" s="21"/>
      <c r="C196" s="61" t="s">
        <v>98</v>
      </c>
      <c r="D196" s="39"/>
      <c r="E196" s="80"/>
      <c r="F196" s="39"/>
      <c r="G196" s="39"/>
      <c r="H196" s="39"/>
      <c r="I196" s="39"/>
      <c r="N196" s="1"/>
      <c r="O196" s="2"/>
    </row>
    <row r="197" spans="1:15">
      <c r="A197" s="20"/>
      <c r="B197" s="21"/>
      <c r="C197" s="25"/>
      <c r="F197" s="20"/>
      <c r="G197" s="24"/>
      <c r="H197" s="20"/>
      <c r="I197" s="19"/>
      <c r="N197" s="1"/>
      <c r="O197" s="2"/>
    </row>
    <row r="198" spans="1:15" ht="86.25">
      <c r="A198" s="20"/>
      <c r="B198" s="21" t="s">
        <v>68</v>
      </c>
      <c r="C198" s="25" t="s">
        <v>76</v>
      </c>
      <c r="E198" s="70">
        <v>2</v>
      </c>
      <c r="F198" s="20" t="s">
        <v>1</v>
      </c>
      <c r="G198" s="24"/>
      <c r="H198" s="20"/>
      <c r="I198" s="19">
        <f>+E198*G198</f>
        <v>0</v>
      </c>
      <c r="N198" s="1"/>
      <c r="O198" s="2"/>
    </row>
    <row r="199" spans="1:15">
      <c r="A199" s="20"/>
      <c r="B199" s="21"/>
      <c r="C199" s="25"/>
      <c r="F199" s="20"/>
      <c r="G199" s="24"/>
      <c r="H199" s="20"/>
      <c r="I199" s="19"/>
      <c r="N199" s="1"/>
      <c r="O199" s="2"/>
    </row>
    <row r="200" spans="1:15" ht="86.25">
      <c r="A200" s="20"/>
      <c r="B200" s="21" t="s">
        <v>67</v>
      </c>
      <c r="C200" s="25" t="s">
        <v>85</v>
      </c>
      <c r="E200" s="70">
        <v>2</v>
      </c>
      <c r="F200" s="20" t="s">
        <v>1</v>
      </c>
      <c r="G200" s="24"/>
      <c r="H200" s="20"/>
      <c r="I200" s="19">
        <f>+E200*G200</f>
        <v>0</v>
      </c>
      <c r="N200" s="1"/>
      <c r="O200" s="2"/>
    </row>
    <row r="201" spans="1:15">
      <c r="A201" s="20"/>
      <c r="B201" s="21"/>
      <c r="C201" s="25"/>
      <c r="F201" s="20"/>
      <c r="G201" s="24"/>
      <c r="H201" s="20"/>
      <c r="I201" s="19"/>
      <c r="N201" s="1"/>
      <c r="O201" s="2"/>
    </row>
    <row r="202" spans="1:15" ht="86.25">
      <c r="A202" s="20"/>
      <c r="B202" s="21" t="s">
        <v>66</v>
      </c>
      <c r="C202" s="25" t="s">
        <v>77</v>
      </c>
      <c r="E202" s="70">
        <v>2</v>
      </c>
      <c r="F202" s="20" t="s">
        <v>1</v>
      </c>
      <c r="G202" s="24"/>
      <c r="H202" s="20"/>
      <c r="I202" s="19">
        <f>+E202*G202</f>
        <v>0</v>
      </c>
      <c r="N202" s="1"/>
      <c r="O202" s="2"/>
    </row>
    <row r="203" spans="1:15">
      <c r="A203" s="20"/>
      <c r="B203" s="21"/>
      <c r="C203" s="25"/>
      <c r="F203" s="20"/>
      <c r="G203" s="24"/>
      <c r="H203" s="20"/>
      <c r="I203" s="19"/>
      <c r="N203" s="1"/>
      <c r="O203" s="2"/>
    </row>
    <row r="204" spans="1:15" ht="86.25">
      <c r="A204" s="20"/>
      <c r="B204" s="21" t="s">
        <v>73</v>
      </c>
      <c r="C204" s="25" t="s">
        <v>86</v>
      </c>
      <c r="E204" s="70">
        <v>2</v>
      </c>
      <c r="F204" s="20" t="s">
        <v>1</v>
      </c>
      <c r="G204" s="24"/>
      <c r="H204" s="20"/>
      <c r="I204" s="19">
        <f>+E204*G204</f>
        <v>0</v>
      </c>
      <c r="N204" s="1"/>
      <c r="O204" s="2"/>
    </row>
    <row r="205" spans="1:15">
      <c r="A205" s="20"/>
      <c r="B205" s="21"/>
      <c r="C205" s="25"/>
      <c r="F205" s="20"/>
      <c r="G205" s="24"/>
      <c r="H205" s="20"/>
      <c r="I205" s="19"/>
      <c r="N205" s="1"/>
      <c r="O205" s="2"/>
    </row>
    <row r="206" spans="1:15" ht="86.25">
      <c r="A206" s="20"/>
      <c r="B206" s="21" t="s">
        <v>66</v>
      </c>
      <c r="C206" s="25" t="s">
        <v>87</v>
      </c>
      <c r="E206" s="70">
        <v>2</v>
      </c>
      <c r="F206" s="20" t="s">
        <v>1</v>
      </c>
      <c r="G206" s="24"/>
      <c r="H206" s="20"/>
      <c r="I206" s="19">
        <f>+E206*G206</f>
        <v>0</v>
      </c>
      <c r="N206" s="1"/>
      <c r="O206" s="2"/>
    </row>
    <row r="207" spans="1:15">
      <c r="A207" s="20"/>
      <c r="B207" s="21"/>
      <c r="C207" s="25"/>
      <c r="F207" s="20"/>
      <c r="G207" s="24"/>
      <c r="H207" s="20"/>
      <c r="I207" s="19"/>
      <c r="N207" s="1"/>
      <c r="O207" s="2"/>
    </row>
    <row r="208" spans="1:15">
      <c r="A208" s="20"/>
      <c r="B208" s="21"/>
      <c r="C208" s="25"/>
      <c r="F208" s="20"/>
      <c r="G208" s="24"/>
      <c r="H208" s="20"/>
      <c r="I208" s="19"/>
      <c r="N208" s="1"/>
      <c r="O208" s="2"/>
    </row>
    <row r="209" spans="1:15">
      <c r="A209" s="20"/>
      <c r="B209" s="56"/>
      <c r="C209" s="57" t="s">
        <v>70</v>
      </c>
      <c r="D209" s="58"/>
      <c r="E209" s="73"/>
      <c r="F209" s="55"/>
      <c r="G209" s="59"/>
      <c r="H209" s="55"/>
      <c r="I209" s="60">
        <f>+SUM(I74:I208)</f>
        <v>0</v>
      </c>
      <c r="N209" s="1"/>
      <c r="O209" s="2"/>
    </row>
    <row r="210" spans="1:15">
      <c r="A210" s="20"/>
      <c r="B210" s="21"/>
      <c r="C210" s="75"/>
      <c r="D210" s="22"/>
      <c r="E210" s="66"/>
      <c r="F210" s="20"/>
      <c r="G210" s="24"/>
      <c r="H210" s="20"/>
      <c r="I210" s="19"/>
      <c r="N210" s="1"/>
      <c r="O210" s="2"/>
    </row>
    <row r="211" spans="1:15">
      <c r="A211" s="20"/>
      <c r="B211" s="21"/>
      <c r="C211" s="75" t="s">
        <v>152</v>
      </c>
      <c r="D211" s="32"/>
      <c r="E211" s="81"/>
      <c r="F211" s="33"/>
      <c r="G211" s="24"/>
      <c r="H211" s="20"/>
      <c r="I211" s="84">
        <f>+I209*1.22</f>
        <v>0</v>
      </c>
      <c r="N211" s="1"/>
      <c r="O211" s="2"/>
    </row>
    <row r="212" spans="1:15">
      <c r="A212" s="20"/>
      <c r="N212" s="1"/>
      <c r="O212" s="2"/>
    </row>
    <row r="213" spans="1:15">
      <c r="A213" s="20"/>
      <c r="N213" s="1"/>
      <c r="O213" s="2"/>
    </row>
    <row r="214" spans="1:15">
      <c r="A214" s="20"/>
      <c r="B214" s="26"/>
      <c r="C214" s="86"/>
      <c r="D214" s="86"/>
      <c r="E214" s="86"/>
      <c r="F214" s="86"/>
      <c r="G214" s="86"/>
      <c r="H214" s="86"/>
      <c r="I214" s="86"/>
      <c r="N214" s="1"/>
      <c r="O214" s="2"/>
    </row>
    <row r="215" spans="1:15">
      <c r="A215" s="20"/>
      <c r="B215" s="26"/>
      <c r="C215" s="86"/>
      <c r="D215" s="86"/>
      <c r="E215" s="86"/>
      <c r="F215" s="86"/>
      <c r="G215" s="86"/>
      <c r="H215" s="86"/>
      <c r="I215" s="86"/>
      <c r="N215" s="1"/>
      <c r="O215" s="2"/>
    </row>
    <row r="216" spans="1:15">
      <c r="B216" s="26"/>
      <c r="C216" s="33"/>
      <c r="D216" s="33"/>
      <c r="E216" s="81"/>
      <c r="F216" s="33"/>
      <c r="G216" s="24"/>
      <c r="H216" s="20"/>
      <c r="I216" s="49"/>
      <c r="N216" s="1"/>
      <c r="O216" s="2"/>
    </row>
    <row r="217" spans="1:15">
      <c r="B217" s="26"/>
      <c r="C217" s="33"/>
      <c r="D217" s="49"/>
      <c r="E217" s="82"/>
      <c r="F217" s="64"/>
      <c r="G217" s="49"/>
      <c r="H217" s="49"/>
      <c r="I217" s="49"/>
      <c r="N217" s="1"/>
      <c r="O217" s="2"/>
    </row>
    <row r="218" spans="1:15" ht="255" customHeight="1">
      <c r="A218" s="20"/>
      <c r="B218" s="26"/>
      <c r="C218" s="33"/>
      <c r="D218" s="33"/>
      <c r="E218" s="81"/>
      <c r="F218" s="33"/>
      <c r="G218" s="24"/>
      <c r="H218" s="49"/>
      <c r="I218" s="49"/>
      <c r="N218" s="1"/>
      <c r="O218" s="2"/>
    </row>
    <row r="219" spans="1:15" ht="14.25" customHeight="1">
      <c r="A219" s="20"/>
      <c r="B219" s="26"/>
      <c r="C219" s="86"/>
      <c r="D219" s="86"/>
      <c r="E219" s="86"/>
      <c r="F219" s="86"/>
      <c r="G219" s="86"/>
      <c r="H219" s="86"/>
      <c r="I219" s="86"/>
      <c r="N219" s="1"/>
      <c r="O219" s="2"/>
    </row>
    <row r="220" spans="1:15" ht="65.25" customHeight="1">
      <c r="A220" s="20"/>
      <c r="B220" s="26"/>
      <c r="C220" s="86"/>
      <c r="D220" s="86"/>
      <c r="E220" s="86"/>
      <c r="F220" s="86"/>
      <c r="G220" s="86"/>
      <c r="H220" s="86"/>
      <c r="I220" s="86"/>
      <c r="N220" s="1"/>
      <c r="O220" s="2"/>
    </row>
    <row r="221" spans="1:15" ht="14.25" customHeight="1">
      <c r="A221" s="20"/>
      <c r="B221" s="26"/>
      <c r="C221" s="86"/>
      <c r="D221" s="86"/>
      <c r="E221" s="86"/>
      <c r="F221" s="86"/>
      <c r="G221" s="86"/>
      <c r="H221" s="86"/>
      <c r="I221" s="86"/>
      <c r="N221" s="1"/>
      <c r="O221" s="2"/>
    </row>
    <row r="222" spans="1:15" ht="76.5" customHeight="1">
      <c r="A222" s="20"/>
      <c r="B222" s="21"/>
      <c r="C222" s="34"/>
      <c r="D222" s="35"/>
      <c r="E222" s="71"/>
      <c r="F222" s="35"/>
      <c r="G222" s="24"/>
      <c r="H222" s="20"/>
      <c r="I222" s="19"/>
      <c r="N222" s="1"/>
      <c r="O222" s="2"/>
    </row>
    <row r="223" spans="1:15">
      <c r="A223" s="20"/>
      <c r="B223" s="21"/>
      <c r="C223" s="32"/>
      <c r="D223" s="32"/>
      <c r="E223" s="81"/>
      <c r="F223" s="33"/>
      <c r="G223" s="24"/>
      <c r="H223" s="20"/>
      <c r="I223" s="19"/>
      <c r="N223" s="1"/>
      <c r="O223" s="2"/>
    </row>
    <row r="224" spans="1:15" ht="16.5" customHeight="1">
      <c r="A224" s="20"/>
      <c r="B224" s="26"/>
      <c r="C224" s="33"/>
      <c r="D224" s="33"/>
      <c r="E224" s="81"/>
      <c r="F224" s="33"/>
      <c r="G224" s="24"/>
      <c r="H224" s="20"/>
      <c r="I224" s="19"/>
      <c r="N224" s="1"/>
      <c r="O224" s="2"/>
    </row>
    <row r="225" spans="1:15" ht="17.25" customHeight="1">
      <c r="A225" s="20"/>
      <c r="B225" s="26"/>
      <c r="C225" s="33"/>
      <c r="D225" s="33"/>
      <c r="E225" s="81"/>
      <c r="F225" s="33"/>
      <c r="G225" s="24"/>
      <c r="H225" s="20"/>
      <c r="I225" s="19"/>
      <c r="N225" s="1"/>
      <c r="O225" s="2"/>
    </row>
    <row r="226" spans="1:15" ht="57.75" customHeight="1">
      <c r="A226" s="20"/>
      <c r="B226" s="26"/>
      <c r="C226" s="33"/>
      <c r="D226" s="33"/>
      <c r="E226" s="81"/>
      <c r="F226" s="33"/>
      <c r="G226" s="24"/>
      <c r="H226" s="20"/>
      <c r="I226" s="19"/>
      <c r="N226" s="1"/>
      <c r="O226" s="2"/>
    </row>
    <row r="227" spans="1:15" ht="14.25" customHeight="1">
      <c r="A227" s="20"/>
      <c r="B227" s="26"/>
      <c r="C227" s="33"/>
      <c r="D227" s="33"/>
      <c r="E227" s="81"/>
      <c r="F227" s="33"/>
      <c r="G227" s="24"/>
      <c r="H227" s="20"/>
      <c r="I227" s="19"/>
      <c r="N227" s="1"/>
      <c r="O227" s="2"/>
    </row>
    <row r="228" spans="1:15" ht="15.75" customHeight="1">
      <c r="A228" s="20"/>
      <c r="B228" s="26"/>
      <c r="C228" s="33"/>
      <c r="D228" s="33"/>
      <c r="E228" s="81"/>
      <c r="F228" s="33"/>
      <c r="G228" s="24"/>
      <c r="H228" s="20"/>
      <c r="I228" s="19"/>
      <c r="N228" s="1"/>
      <c r="O228" s="2"/>
    </row>
    <row r="229" spans="1:15">
      <c r="A229" s="20"/>
      <c r="B229" s="26"/>
      <c r="C229" s="33"/>
      <c r="D229" s="33"/>
      <c r="E229" s="81"/>
      <c r="F229" s="33"/>
      <c r="G229" s="24"/>
      <c r="H229" s="20"/>
      <c r="I229" s="19"/>
      <c r="N229" s="1"/>
      <c r="O229" s="2"/>
    </row>
    <row r="230" spans="1:15">
      <c r="A230" s="20"/>
      <c r="B230" s="26"/>
      <c r="C230" s="86"/>
      <c r="D230" s="86"/>
      <c r="E230" s="86"/>
      <c r="F230" s="86"/>
      <c r="G230" s="86"/>
      <c r="H230" s="86"/>
      <c r="I230" s="86"/>
      <c r="N230" s="1"/>
      <c r="O230" s="2"/>
    </row>
    <row r="231" spans="1:15">
      <c r="A231" s="20"/>
      <c r="B231" s="26"/>
      <c r="C231" s="33"/>
      <c r="D231" s="33"/>
      <c r="E231" s="81"/>
      <c r="F231" s="33"/>
      <c r="G231" s="24"/>
      <c r="H231" s="20"/>
      <c r="I231" s="19"/>
      <c r="N231" s="1"/>
      <c r="O231" s="2"/>
    </row>
    <row r="232" spans="1:15">
      <c r="A232" s="20"/>
      <c r="B232" s="26"/>
      <c r="C232" s="33"/>
      <c r="D232" s="33"/>
      <c r="E232" s="81"/>
      <c r="F232" s="33"/>
      <c r="G232" s="24"/>
      <c r="H232" s="20"/>
      <c r="I232" s="19"/>
      <c r="N232" s="1"/>
      <c r="O232" s="2"/>
    </row>
    <row r="233" spans="1:15">
      <c r="A233" s="20"/>
      <c r="B233" s="26"/>
      <c r="C233" s="33"/>
      <c r="D233" s="33"/>
      <c r="E233" s="81"/>
      <c r="F233" s="33"/>
      <c r="G233" s="24"/>
      <c r="H233" s="20"/>
      <c r="I233" s="19"/>
      <c r="N233" s="1"/>
      <c r="O233" s="2"/>
    </row>
    <row r="234" spans="1:15">
      <c r="A234" s="20"/>
      <c r="B234" s="26"/>
      <c r="C234" s="33"/>
      <c r="D234" s="33"/>
      <c r="E234" s="81"/>
      <c r="F234" s="33"/>
      <c r="G234" s="24"/>
      <c r="H234" s="20"/>
      <c r="I234" s="19"/>
      <c r="N234" s="1"/>
      <c r="O234" s="2"/>
    </row>
    <row r="235" spans="1:15">
      <c r="A235" s="20"/>
      <c r="B235" s="26"/>
      <c r="C235" s="86"/>
      <c r="D235" s="86"/>
      <c r="E235" s="86"/>
      <c r="F235" s="86"/>
      <c r="G235" s="86"/>
      <c r="H235" s="86"/>
      <c r="I235" s="86"/>
      <c r="N235" s="1"/>
      <c r="O235" s="2"/>
    </row>
    <row r="236" spans="1:15">
      <c r="A236" s="20"/>
      <c r="B236" s="26"/>
      <c r="C236" s="33"/>
      <c r="D236" s="33"/>
      <c r="E236" s="81"/>
      <c r="F236" s="33"/>
      <c r="G236" s="24"/>
      <c r="H236" s="20"/>
      <c r="I236" s="19"/>
      <c r="N236" s="1"/>
      <c r="O236" s="2"/>
    </row>
    <row r="237" spans="1:15">
      <c r="A237" s="20"/>
      <c r="B237" s="26"/>
      <c r="C237" s="33"/>
      <c r="D237" s="33"/>
      <c r="E237" s="81"/>
      <c r="F237" s="33"/>
      <c r="G237" s="24"/>
      <c r="H237" s="20"/>
      <c r="I237" s="19"/>
      <c r="N237" s="1"/>
      <c r="O237" s="2"/>
    </row>
    <row r="238" spans="1:15">
      <c r="A238" s="20"/>
      <c r="B238" s="26"/>
      <c r="C238" s="33"/>
      <c r="D238" s="33"/>
      <c r="E238" s="81"/>
      <c r="F238" s="33"/>
      <c r="G238" s="24"/>
      <c r="H238" s="20"/>
      <c r="I238" s="19"/>
      <c r="N238" s="1"/>
      <c r="O238" s="2"/>
    </row>
    <row r="239" spans="1:15">
      <c r="A239" s="20"/>
      <c r="B239" s="26"/>
      <c r="C239" s="33"/>
      <c r="D239" s="33"/>
      <c r="E239" s="81"/>
      <c r="F239" s="33"/>
      <c r="G239" s="24"/>
      <c r="H239" s="20"/>
      <c r="I239" s="19"/>
      <c r="N239" s="1"/>
      <c r="O239" s="2"/>
    </row>
    <row r="240" spans="1:15">
      <c r="A240" s="20"/>
      <c r="B240" s="26"/>
      <c r="C240" s="33"/>
      <c r="D240" s="33"/>
      <c r="E240" s="81"/>
      <c r="F240" s="33"/>
      <c r="G240" s="24"/>
      <c r="H240" s="20"/>
      <c r="I240" s="19"/>
      <c r="N240" s="1"/>
      <c r="O240" s="2"/>
    </row>
    <row r="241" spans="1:15">
      <c r="A241" s="20"/>
      <c r="B241" s="26"/>
      <c r="C241" s="33"/>
      <c r="D241" s="33"/>
      <c r="E241" s="81"/>
      <c r="F241" s="33"/>
      <c r="G241" s="24"/>
      <c r="H241" s="20"/>
      <c r="I241" s="19"/>
      <c r="N241" s="1"/>
      <c r="O241" s="2"/>
    </row>
    <row r="242" spans="1:15">
      <c r="A242" s="20"/>
      <c r="B242" s="26"/>
      <c r="C242" s="33"/>
      <c r="D242" s="33"/>
      <c r="E242" s="81"/>
      <c r="F242" s="33"/>
      <c r="G242" s="24"/>
      <c r="H242" s="20"/>
      <c r="I242" s="19"/>
      <c r="N242" s="1"/>
      <c r="O242" s="2"/>
    </row>
    <row r="243" spans="1:15">
      <c r="A243" s="20"/>
      <c r="B243" s="26"/>
      <c r="C243" s="33"/>
      <c r="D243" s="33"/>
      <c r="E243" s="81"/>
      <c r="F243" s="33"/>
      <c r="G243" s="24"/>
      <c r="H243" s="20"/>
      <c r="I243" s="19"/>
      <c r="N243" s="1"/>
      <c r="O243" s="2"/>
    </row>
    <row r="244" spans="1:15">
      <c r="A244" s="20"/>
      <c r="B244" s="26"/>
      <c r="C244" s="33"/>
      <c r="D244" s="33"/>
      <c r="E244" s="81"/>
      <c r="F244" s="33"/>
      <c r="G244" s="24"/>
      <c r="H244" s="20"/>
      <c r="I244" s="19"/>
      <c r="N244" s="1"/>
      <c r="O244" s="2"/>
    </row>
    <row r="245" spans="1:15">
      <c r="A245" s="20"/>
      <c r="B245" s="26"/>
      <c r="C245" s="33"/>
      <c r="D245" s="33"/>
      <c r="E245" s="81"/>
      <c r="F245" s="33"/>
      <c r="G245" s="24"/>
      <c r="H245" s="20"/>
      <c r="I245" s="19"/>
      <c r="N245" s="1"/>
      <c r="O245" s="2"/>
    </row>
    <row r="246" spans="1:15">
      <c r="A246" s="20"/>
      <c r="B246" s="26"/>
      <c r="C246" s="33"/>
      <c r="D246" s="33"/>
      <c r="E246" s="81"/>
      <c r="F246" s="33"/>
      <c r="G246" s="24"/>
      <c r="H246" s="20"/>
      <c r="I246" s="19"/>
      <c r="N246" s="1"/>
      <c r="O246" s="2"/>
    </row>
    <row r="247" spans="1:15">
      <c r="A247" s="20"/>
      <c r="B247" s="26"/>
      <c r="C247" s="33"/>
      <c r="D247" s="33"/>
      <c r="E247" s="81"/>
      <c r="F247" s="33"/>
      <c r="G247" s="24"/>
      <c r="H247" s="20"/>
      <c r="I247" s="19"/>
      <c r="N247" s="1"/>
      <c r="O247" s="2"/>
    </row>
    <row r="248" spans="1:15">
      <c r="A248" s="20"/>
      <c r="B248" s="26"/>
      <c r="C248" s="86"/>
      <c r="D248" s="86"/>
      <c r="E248" s="86"/>
      <c r="F248" s="86"/>
      <c r="G248" s="86"/>
      <c r="H248" s="86"/>
      <c r="I248" s="86"/>
      <c r="N248" s="1"/>
      <c r="O248" s="2"/>
    </row>
    <row r="249" spans="1:15">
      <c r="A249" s="20"/>
      <c r="B249" s="26"/>
      <c r="C249" s="33"/>
      <c r="D249" s="33"/>
      <c r="E249" s="81"/>
      <c r="F249" s="33"/>
      <c r="G249" s="24"/>
      <c r="H249" s="20"/>
      <c r="I249" s="19"/>
      <c r="N249" s="1"/>
      <c r="O249" s="2"/>
    </row>
    <row r="250" spans="1:15">
      <c r="A250" s="20"/>
      <c r="B250" s="26"/>
      <c r="C250" s="33"/>
      <c r="D250" s="33"/>
      <c r="E250" s="81"/>
      <c r="F250" s="33"/>
      <c r="G250" s="24"/>
      <c r="H250" s="20"/>
      <c r="I250" s="19"/>
      <c r="N250" s="1"/>
      <c r="O250" s="2"/>
    </row>
    <row r="251" spans="1:15">
      <c r="A251" s="20"/>
      <c r="N251" s="1"/>
      <c r="O251" s="2"/>
    </row>
    <row r="252" spans="1:15">
      <c r="A252" s="20"/>
      <c r="I252" s="11"/>
      <c r="N252" s="1"/>
      <c r="O252" s="2"/>
    </row>
    <row r="253" spans="1:15">
      <c r="A253" s="20"/>
      <c r="N253" s="1"/>
      <c r="O253" s="2"/>
    </row>
    <row r="254" spans="1:15">
      <c r="A254" s="20"/>
      <c r="B254" s="21"/>
      <c r="C254" s="22"/>
      <c r="D254" s="22"/>
      <c r="E254" s="66"/>
      <c r="F254" s="22"/>
      <c r="G254" s="22"/>
      <c r="H254" s="22"/>
      <c r="I254" s="22"/>
      <c r="N254" s="1"/>
      <c r="O254" s="2"/>
    </row>
    <row r="255" spans="1:15">
      <c r="B255" s="21"/>
      <c r="C255" s="25"/>
      <c r="F255" s="20"/>
      <c r="G255" s="24"/>
      <c r="H255" s="45"/>
      <c r="I255" s="19"/>
      <c r="N255" s="1"/>
      <c r="O255" s="2"/>
    </row>
    <row r="256" spans="1:15">
      <c r="B256" s="21"/>
      <c r="C256" s="25"/>
      <c r="F256" s="20"/>
      <c r="G256" s="24"/>
      <c r="H256" s="45"/>
      <c r="I256" s="19"/>
      <c r="N256" s="1"/>
      <c r="O256" s="2"/>
    </row>
    <row r="257" spans="2:15">
      <c r="N257" s="1"/>
      <c r="O257" s="2"/>
    </row>
    <row r="258" spans="2:15">
      <c r="B258" s="21"/>
      <c r="C258" s="25"/>
      <c r="F258" s="20"/>
      <c r="G258" s="24"/>
      <c r="H258" s="45"/>
      <c r="I258" s="19"/>
      <c r="N258" s="1"/>
      <c r="O258" s="2"/>
    </row>
    <row r="259" spans="2:15">
      <c r="N259" s="1"/>
      <c r="O259" s="2"/>
    </row>
    <row r="260" spans="2:15">
      <c r="I260" s="11"/>
      <c r="N260" s="1"/>
      <c r="O260" s="2"/>
    </row>
    <row r="261" spans="2:15">
      <c r="N261" s="1"/>
      <c r="O261" s="2"/>
    </row>
    <row r="262" spans="2:15">
      <c r="N262" s="1"/>
      <c r="O262" s="2"/>
    </row>
    <row r="263" spans="2:15">
      <c r="N263" s="1"/>
      <c r="O263" s="2"/>
    </row>
    <row r="264" spans="2:15">
      <c r="N264" s="1"/>
      <c r="O264" s="2"/>
    </row>
    <row r="265" spans="2:15">
      <c r="N265" s="1"/>
      <c r="O265" s="2"/>
    </row>
    <row r="266" spans="2:15">
      <c r="N266" s="1"/>
      <c r="O266" s="2"/>
    </row>
    <row r="267" spans="2:15">
      <c r="N267" s="1"/>
      <c r="O267" s="2"/>
    </row>
    <row r="268" spans="2:15">
      <c r="N268" s="1"/>
      <c r="O268" s="2"/>
    </row>
    <row r="269" spans="2:15">
      <c r="I269" s="11"/>
      <c r="N269" s="1"/>
      <c r="O269" s="2"/>
    </row>
    <row r="270" spans="2:15">
      <c r="I270" s="11"/>
      <c r="N270" s="1"/>
      <c r="O270" s="2"/>
    </row>
    <row r="271" spans="2:15">
      <c r="I271" s="11"/>
      <c r="N271" s="1"/>
      <c r="O271" s="2"/>
    </row>
    <row r="272" spans="2:15">
      <c r="K272"/>
    </row>
    <row r="273" spans="3:15">
      <c r="K273"/>
    </row>
    <row r="274" spans="3:15">
      <c r="C274" s="12"/>
      <c r="D274" s="12"/>
      <c r="E274" s="74"/>
      <c r="F274" s="13"/>
      <c r="H274" s="13"/>
      <c r="I274" s="11"/>
      <c r="K274"/>
    </row>
    <row r="275" spans="3:15">
      <c r="I275" s="11"/>
      <c r="K275"/>
    </row>
    <row r="276" spans="3:15">
      <c r="I276" s="11"/>
      <c r="K276"/>
    </row>
    <row r="277" spans="3:15" ht="14.25" customHeight="1">
      <c r="I277" s="11"/>
      <c r="K277"/>
    </row>
    <row r="278" spans="3:15">
      <c r="K278"/>
    </row>
    <row r="279" spans="3:15" ht="17.25" customHeight="1">
      <c r="I279" s="11"/>
      <c r="K279"/>
    </row>
    <row r="280" spans="3:15" hidden="1">
      <c r="I280" s="11"/>
      <c r="K280"/>
    </row>
    <row r="281" spans="3:15">
      <c r="I281" s="11"/>
      <c r="K281"/>
    </row>
    <row r="282" spans="3:15">
      <c r="N282" s="1"/>
      <c r="O282" s="2"/>
    </row>
    <row r="283" spans="3:15">
      <c r="I283" s="11"/>
      <c r="N283" s="1"/>
      <c r="O283" s="2"/>
    </row>
    <row r="284" spans="3:15">
      <c r="I284" s="11"/>
      <c r="N284" s="1"/>
      <c r="O284" s="2"/>
    </row>
    <row r="285" spans="3:15">
      <c r="I285" s="11"/>
      <c r="N285" s="1"/>
      <c r="O285" s="2"/>
    </row>
    <row r="286" spans="3:15">
      <c r="I286" s="11"/>
      <c r="N286" s="1"/>
      <c r="O286" s="2"/>
    </row>
    <row r="287" spans="3:15">
      <c r="I287" s="11"/>
      <c r="N287" s="1"/>
      <c r="O287" s="2"/>
    </row>
    <row r="288" spans="3:15">
      <c r="I288" s="11"/>
      <c r="N288" s="1"/>
      <c r="O288" s="2"/>
    </row>
    <row r="289" spans="3:15">
      <c r="N289" s="1"/>
      <c r="O289" s="2"/>
    </row>
    <row r="290" spans="3:15">
      <c r="I290" s="11"/>
      <c r="N290" s="1"/>
      <c r="O290" s="2"/>
    </row>
    <row r="291" spans="3:15">
      <c r="I291" s="11"/>
      <c r="N291" s="1"/>
      <c r="O291" s="2"/>
    </row>
    <row r="292" spans="3:15">
      <c r="N292" s="1"/>
      <c r="O292" s="2"/>
    </row>
    <row r="293" spans="3:15">
      <c r="C293" s="3"/>
      <c r="N293" s="1"/>
      <c r="O293" s="2"/>
    </row>
    <row r="294" spans="3:15">
      <c r="N294" s="1"/>
      <c r="O294" s="2"/>
    </row>
    <row r="295" spans="3:15">
      <c r="N295" s="1"/>
      <c r="O295" s="2"/>
    </row>
    <row r="296" spans="3:15">
      <c r="N296" s="1"/>
      <c r="O296" s="2"/>
    </row>
    <row r="297" spans="3:15">
      <c r="N297" s="1"/>
      <c r="O297" s="2"/>
    </row>
    <row r="298" spans="3:15">
      <c r="N298" s="1"/>
      <c r="O298" s="2"/>
    </row>
    <row r="299" spans="3:15">
      <c r="N299" s="1"/>
      <c r="O299" s="2"/>
    </row>
    <row r="300" spans="3:15">
      <c r="K300" s="48"/>
      <c r="L300" s="47"/>
      <c r="N300" s="1"/>
      <c r="O300" s="2"/>
    </row>
    <row r="301" spans="3:15">
      <c r="N301" s="1"/>
      <c r="O301" s="2"/>
    </row>
    <row r="302" spans="3:15">
      <c r="N302" s="1"/>
      <c r="O302" s="2"/>
    </row>
    <row r="303" spans="3:15">
      <c r="N303" s="1"/>
      <c r="O303" s="2"/>
    </row>
    <row r="304" spans="3:15">
      <c r="N304" s="1"/>
      <c r="O304" s="2"/>
    </row>
    <row r="305" spans="14:15" ht="30" customHeight="1">
      <c r="N305" s="1"/>
      <c r="O305" s="2"/>
    </row>
    <row r="306" spans="14:15" ht="31.5" customHeight="1">
      <c r="N306" s="1"/>
      <c r="O306" s="2"/>
    </row>
    <row r="307" spans="14:15" ht="30" customHeight="1">
      <c r="N307" s="1"/>
      <c r="O307" s="2"/>
    </row>
    <row r="308" spans="14:15" ht="62.25" customHeight="1">
      <c r="N308" s="1"/>
      <c r="O308" s="2"/>
    </row>
    <row r="309" spans="14:15" ht="15" customHeight="1">
      <c r="N309" s="1"/>
      <c r="O309" s="2"/>
    </row>
    <row r="310" spans="14:15">
      <c r="N310" s="1"/>
      <c r="O310" s="2"/>
    </row>
    <row r="311" spans="14:15">
      <c r="N311" s="1"/>
      <c r="O311" s="2"/>
    </row>
    <row r="312" spans="14:15">
      <c r="N312" s="1"/>
      <c r="O312" s="2"/>
    </row>
    <row r="313" spans="14:15">
      <c r="N313" s="1"/>
      <c r="O313" s="2"/>
    </row>
    <row r="314" spans="14:15" ht="15" customHeight="1">
      <c r="N314" s="1"/>
      <c r="O314" s="2"/>
    </row>
    <row r="315" spans="14:15">
      <c r="N315" s="1"/>
      <c r="O315" s="2"/>
    </row>
    <row r="316" spans="14:15">
      <c r="N316" s="1"/>
      <c r="O316" s="2"/>
    </row>
    <row r="317" spans="14:15">
      <c r="N317" s="1"/>
      <c r="O317" s="2"/>
    </row>
    <row r="318" spans="14:15">
      <c r="N318" s="1"/>
      <c r="O318" s="2"/>
    </row>
    <row r="319" spans="14:15">
      <c r="N319" s="1"/>
      <c r="O319" s="2"/>
    </row>
    <row r="320" spans="14:15">
      <c r="N320" s="1"/>
      <c r="O320" s="2"/>
    </row>
    <row r="321" spans="14:15">
      <c r="N321" s="1"/>
      <c r="O321" s="2"/>
    </row>
    <row r="322" spans="14:15">
      <c r="N322" s="1"/>
      <c r="O322" s="2"/>
    </row>
    <row r="323" spans="14:15">
      <c r="N323" s="1"/>
      <c r="O323" s="2"/>
    </row>
    <row r="324" spans="14:15">
      <c r="N324" s="1"/>
      <c r="O324" s="2"/>
    </row>
    <row r="325" spans="14:15">
      <c r="N325" s="1"/>
      <c r="O325" s="2"/>
    </row>
    <row r="326" spans="14:15">
      <c r="N326" s="1"/>
      <c r="O326" s="2"/>
    </row>
    <row r="327" spans="14:15">
      <c r="N327" s="1"/>
      <c r="O327" s="2"/>
    </row>
    <row r="328" spans="14:15" ht="15" customHeight="1">
      <c r="N328" s="1"/>
      <c r="O328" s="2"/>
    </row>
    <row r="329" spans="14:15">
      <c r="N329" s="1"/>
      <c r="O329" s="2"/>
    </row>
    <row r="330" spans="14:15">
      <c r="N330" s="1"/>
      <c r="O330" s="2"/>
    </row>
    <row r="331" spans="14:15">
      <c r="N331" s="1"/>
      <c r="O331" s="2"/>
    </row>
    <row r="332" spans="14:15">
      <c r="N332" s="1"/>
      <c r="O332" s="2"/>
    </row>
    <row r="333" spans="14:15" ht="15" customHeight="1">
      <c r="N333" s="1"/>
      <c r="O333" s="2"/>
    </row>
    <row r="334" spans="14:15" ht="46.5" customHeight="1">
      <c r="N334" s="1"/>
      <c r="O334" s="2"/>
    </row>
    <row r="335" spans="14:15">
      <c r="N335" s="1"/>
      <c r="O335" s="2"/>
    </row>
    <row r="336" spans="14:15">
      <c r="N336" s="1"/>
      <c r="O336" s="2"/>
    </row>
    <row r="337" spans="14:15">
      <c r="N337" s="1"/>
      <c r="O337" s="2"/>
    </row>
    <row r="338" spans="14:15">
      <c r="N338" s="1"/>
      <c r="O338" s="2"/>
    </row>
    <row r="339" spans="14:15">
      <c r="N339" s="1"/>
      <c r="O339" s="2"/>
    </row>
    <row r="340" spans="14:15">
      <c r="N340" s="1"/>
      <c r="O340" s="2"/>
    </row>
    <row r="341" spans="14:15">
      <c r="N341" s="1"/>
      <c r="O341" s="2"/>
    </row>
    <row r="342" spans="14:15">
      <c r="N342" s="1"/>
      <c r="O342" s="2"/>
    </row>
    <row r="343" spans="14:15">
      <c r="N343" s="1"/>
      <c r="O343" s="2"/>
    </row>
    <row r="344" spans="14:15">
      <c r="N344" s="1"/>
      <c r="O344" s="2"/>
    </row>
    <row r="345" spans="14:15">
      <c r="N345" s="1"/>
      <c r="O345" s="2"/>
    </row>
    <row r="346" spans="14:15">
      <c r="N346" s="1"/>
      <c r="O346" s="2"/>
    </row>
    <row r="347" spans="14:15">
      <c r="N347" s="1"/>
      <c r="O347" s="2"/>
    </row>
    <row r="348" spans="14:15">
      <c r="N348" s="1"/>
      <c r="O348" s="2"/>
    </row>
    <row r="349" spans="14:15">
      <c r="N349" s="1"/>
      <c r="O349" s="2"/>
    </row>
    <row r="350" spans="14:15">
      <c r="N350" s="1"/>
      <c r="O350" s="2"/>
    </row>
    <row r="351" spans="14:15">
      <c r="N351" s="1"/>
      <c r="O351" s="2"/>
    </row>
    <row r="352" spans="14:15">
      <c r="N352" s="1"/>
      <c r="O352" s="2"/>
    </row>
    <row r="353" spans="6:15" ht="22.5" customHeight="1">
      <c r="N353" s="1"/>
      <c r="O353" s="2"/>
    </row>
    <row r="354" spans="6:15" ht="22.5" customHeight="1">
      <c r="N354" s="1"/>
      <c r="O354" s="2"/>
    </row>
    <row r="355" spans="6:15">
      <c r="N355" s="1"/>
      <c r="O355" s="2"/>
    </row>
    <row r="356" spans="6:15">
      <c r="N356" s="1"/>
      <c r="O356" s="2"/>
    </row>
    <row r="357" spans="6:15">
      <c r="N357" s="1"/>
      <c r="O357" s="2"/>
    </row>
    <row r="358" spans="6:15">
      <c r="N358" s="1"/>
      <c r="O358" s="2"/>
    </row>
    <row r="359" spans="6:15">
      <c r="F359" s="13"/>
      <c r="N359" s="1"/>
      <c r="O359" s="2"/>
    </row>
    <row r="360" spans="6:15">
      <c r="F360" s="13"/>
      <c r="N360" s="1"/>
      <c r="O360" s="2"/>
    </row>
    <row r="361" spans="6:15">
      <c r="N361" s="1"/>
      <c r="O361" s="2"/>
    </row>
    <row r="362" spans="6:15">
      <c r="N362" s="1"/>
      <c r="O362" s="2"/>
    </row>
    <row r="363" spans="6:15">
      <c r="N363" s="1"/>
      <c r="O363" s="2"/>
    </row>
    <row r="364" spans="6:15">
      <c r="N364" s="1"/>
      <c r="O364" s="2"/>
    </row>
    <row r="365" spans="6:15">
      <c r="F365" s="13"/>
      <c r="N365" s="1"/>
      <c r="O365" s="2"/>
    </row>
    <row r="366" spans="6:15">
      <c r="N366" s="1"/>
      <c r="O366" s="2"/>
    </row>
    <row r="367" spans="6:15">
      <c r="N367" s="1"/>
      <c r="O367" s="2"/>
    </row>
    <row r="368" spans="6:15">
      <c r="N368" s="1"/>
      <c r="O368" s="2"/>
    </row>
    <row r="369" spans="3:15">
      <c r="C369" s="3"/>
      <c r="N369" s="1"/>
      <c r="O369" s="2"/>
    </row>
    <row r="370" spans="3:15">
      <c r="N370" s="1"/>
      <c r="O370" s="2"/>
    </row>
    <row r="371" spans="3:15">
      <c r="N371" s="1"/>
      <c r="O371" s="2"/>
    </row>
    <row r="372" spans="3:15">
      <c r="N372" s="1"/>
      <c r="O372" s="2"/>
    </row>
    <row r="373" spans="3:15">
      <c r="N373" s="1"/>
      <c r="O373" s="2"/>
    </row>
    <row r="374" spans="3:15">
      <c r="N374" s="1"/>
      <c r="O374" s="2"/>
    </row>
    <row r="375" spans="3:15">
      <c r="N375" s="1"/>
      <c r="O375" s="2"/>
    </row>
    <row r="376" spans="3:15">
      <c r="N376" s="1"/>
      <c r="O376" s="2"/>
    </row>
    <row r="377" spans="3:15">
      <c r="N377" s="1"/>
      <c r="O377" s="2"/>
    </row>
    <row r="378" spans="3:15">
      <c r="N378" s="1"/>
      <c r="O378" s="2"/>
    </row>
    <row r="379" spans="3:15">
      <c r="N379" s="1"/>
      <c r="O379" s="2"/>
    </row>
    <row r="380" spans="3:15">
      <c r="N380" s="1"/>
      <c r="O380" s="2"/>
    </row>
    <row r="381" spans="3:15">
      <c r="N381" s="1"/>
      <c r="O381" s="2"/>
    </row>
    <row r="382" spans="3:15">
      <c r="N382" s="1"/>
      <c r="O382" s="2"/>
    </row>
    <row r="383" spans="3:15">
      <c r="N383" s="1"/>
      <c r="O383" s="2"/>
    </row>
    <row r="384" spans="3:15">
      <c r="N384" s="1"/>
      <c r="O384" s="2"/>
    </row>
    <row r="385" spans="3:15">
      <c r="N385" s="1"/>
      <c r="O385" s="2"/>
    </row>
    <row r="386" spans="3:15">
      <c r="N386" s="1"/>
      <c r="O386" s="2"/>
    </row>
    <row r="387" spans="3:15">
      <c r="N387" s="1"/>
      <c r="O387" s="2"/>
    </row>
    <row r="388" spans="3:15">
      <c r="N388" s="1"/>
      <c r="O388" s="2"/>
    </row>
    <row r="389" spans="3:15">
      <c r="N389" s="1"/>
      <c r="O389" s="2"/>
    </row>
    <row r="390" spans="3:15">
      <c r="C390" s="3"/>
      <c r="N390" s="1"/>
      <c r="O390" s="2"/>
    </row>
    <row r="391" spans="3:15">
      <c r="C391" s="3"/>
      <c r="N391" s="1"/>
      <c r="O391" s="2"/>
    </row>
    <row r="392" spans="3:15">
      <c r="C392" s="3"/>
      <c r="D392" s="3"/>
      <c r="E392" s="68"/>
      <c r="N392" s="1"/>
      <c r="O392" s="2"/>
    </row>
    <row r="393" spans="3:15">
      <c r="N393" s="1"/>
      <c r="O393" s="2"/>
    </row>
    <row r="394" spans="3:15">
      <c r="N394" s="1"/>
      <c r="O394" s="2"/>
    </row>
    <row r="395" spans="3:15">
      <c r="N395" s="1"/>
      <c r="O395" s="2"/>
    </row>
    <row r="396" spans="3:15">
      <c r="N396" s="1"/>
      <c r="O396" s="2"/>
    </row>
    <row r="397" spans="3:15">
      <c r="N397" s="1"/>
      <c r="O397" s="2"/>
    </row>
    <row r="399" spans="3:15">
      <c r="N399" s="1"/>
      <c r="O399" s="2"/>
    </row>
    <row r="400" spans="3:15">
      <c r="N400" s="1"/>
      <c r="O400" s="2"/>
    </row>
    <row r="401" spans="14:15">
      <c r="N401" s="1"/>
      <c r="O401" s="2"/>
    </row>
    <row r="443" spans="3:3">
      <c r="C443" s="3"/>
    </row>
    <row r="450" spans="3:3">
      <c r="C450" s="3"/>
    </row>
    <row r="476" spans="3:3">
      <c r="C476" s="3"/>
    </row>
    <row r="494" spans="3:3">
      <c r="C494" s="3"/>
    </row>
    <row r="506" spans="3:3">
      <c r="C506" s="3"/>
    </row>
    <row r="524" spans="3:3">
      <c r="C524" s="3"/>
    </row>
    <row r="541" spans="3:6">
      <c r="C541" s="12"/>
      <c r="D541" s="12"/>
      <c r="E541" s="74"/>
      <c r="F541" s="13"/>
    </row>
  </sheetData>
  <protectedRanges>
    <protectedRange password="D5F4" sqref="C77 C81 C83 C85 C87:C97 C99:C109" name="Obseg31_1_2"/>
    <protectedRange password="D5F4" sqref="C33:F70 D211:F211 C214:F250 C30:F32" name="Obseg19"/>
  </protectedRanges>
  <mergeCells count="29">
    <mergeCell ref="C230:I230"/>
    <mergeCell ref="C235:I235"/>
    <mergeCell ref="C248:I248"/>
    <mergeCell ref="C214:I214"/>
    <mergeCell ref="C215:I215"/>
    <mergeCell ref="C219:I219"/>
    <mergeCell ref="C220:I220"/>
    <mergeCell ref="C221:I221"/>
    <mergeCell ref="C10:I10"/>
    <mergeCell ref="C20:D20"/>
    <mergeCell ref="C16:I16"/>
    <mergeCell ref="C17:I17"/>
    <mergeCell ref="C18:I18"/>
    <mergeCell ref="C19:I19"/>
    <mergeCell ref="C15:G15"/>
    <mergeCell ref="C11:G11"/>
    <mergeCell ref="C12:G12"/>
    <mergeCell ref="C13:G13"/>
    <mergeCell ref="C14:G14"/>
    <mergeCell ref="C21:G21"/>
    <mergeCell ref="C66:I66"/>
    <mergeCell ref="C38:I38"/>
    <mergeCell ref="C39:I39"/>
    <mergeCell ref="C48:I48"/>
    <mergeCell ref="C53:I53"/>
    <mergeCell ref="C33:I33"/>
    <mergeCell ref="C37:I37"/>
    <mergeCell ref="C31:I31"/>
    <mergeCell ref="C32:I32"/>
  </mergeCells>
  <conditionalFormatting sqref="C445">
    <cfRule type="duplicateValues" dxfId="14" priority="10"/>
  </conditionalFormatting>
  <conditionalFormatting sqref="C446">
    <cfRule type="duplicateValues" dxfId="13" priority="9"/>
  </conditionalFormatting>
  <conditionalFormatting sqref="C478">
    <cfRule type="duplicateValues" dxfId="12" priority="15"/>
  </conditionalFormatting>
  <conditionalFormatting sqref="C479">
    <cfRule type="duplicateValues" dxfId="11" priority="11"/>
  </conditionalFormatting>
  <conditionalFormatting sqref="C481">
    <cfRule type="duplicateValues" dxfId="10" priority="14"/>
  </conditionalFormatting>
  <conditionalFormatting sqref="C482">
    <cfRule type="duplicateValues" dxfId="9" priority="12"/>
  </conditionalFormatting>
  <conditionalFormatting sqref="C484:C491">
    <cfRule type="duplicateValues" dxfId="8" priority="13"/>
  </conditionalFormatting>
  <conditionalFormatting sqref="C496">
    <cfRule type="duplicateValues" dxfId="7" priority="8"/>
  </conditionalFormatting>
  <conditionalFormatting sqref="C497">
    <cfRule type="duplicateValues" dxfId="6" priority="7"/>
  </conditionalFormatting>
  <conditionalFormatting sqref="C499">
    <cfRule type="duplicateValues" dxfId="5" priority="6"/>
  </conditionalFormatting>
  <conditionalFormatting sqref="C502">
    <cfRule type="duplicateValues" dxfId="4" priority="5"/>
  </conditionalFormatting>
  <conditionalFormatting sqref="C508">
    <cfRule type="duplicateValues" dxfId="3" priority="4"/>
  </conditionalFormatting>
  <conditionalFormatting sqref="C509:C510">
    <cfRule type="duplicateValues" dxfId="2" priority="3"/>
  </conditionalFormatting>
  <conditionalFormatting sqref="C511">
    <cfRule type="duplicateValues" dxfId="1" priority="2"/>
  </conditionalFormatting>
  <conditionalFormatting sqref="C514">
    <cfRule type="duplicateValues" dxfId="0" priority="1"/>
  </conditionalFormatting>
  <pageMargins left="0.70866141732283472" right="0.70866141732283472" top="0.74803149606299213" bottom="0.74803149606299213" header="0.31496062992125984" footer="0.31496062992125984"/>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vt:lpstr>
      <vt:lpstr>NOTRANJA OPREMA</vt:lpstr>
      <vt:lpstr>'NOTRANJA OPREMA'!Področje_tiskanja</vt:lpstr>
      <vt:lpstr>'NOTRANJA OPREMA'!Print_Area</vt:lpstr>
      <vt:lpstr>'NOTRANJA OPREMA'!Tiskanje_naslovov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2024-08-05T10:52:45Z</dcterms:modified>
</cp:coreProperties>
</file>